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8595" firstSheet="1" activeTab="5"/>
  </bookViews>
  <sheets>
    <sheet name="2007.11 to 2008.02" sheetId="1" r:id="rId1"/>
    <sheet name="2008.03 to 2008.11" sheetId="5" r:id="rId2"/>
    <sheet name="2008.12 to 2009.07" sheetId="6" r:id="rId3"/>
    <sheet name="2009.07 to 2009.12" sheetId="7" r:id="rId4"/>
    <sheet name="2010.01 to 2010.12" sheetId="8" r:id="rId5"/>
    <sheet name="2011.01 to 2011.12" sheetId="9" r:id="rId6"/>
  </sheets>
  <definedNames>
    <definedName name="_xlnm.Print_Area" localSheetId="1">'2008.03 to 2008.11'!$A$1:$K$80</definedName>
    <definedName name="_xlnm.Print_Area" localSheetId="2">'2008.12 to 2009.07'!$A$1:$K$86</definedName>
  </definedNames>
  <calcPr calcId="125725"/>
</workbook>
</file>

<file path=xl/calcChain.xml><?xml version="1.0" encoding="utf-8"?>
<calcChain xmlns="http://schemas.openxmlformats.org/spreadsheetml/2006/main">
  <c r="J66" i="9"/>
  <c r="J135"/>
  <c r="J149" i="8"/>
  <c r="J135"/>
  <c r="J66"/>
  <c r="J54" i="7"/>
  <c r="J26"/>
  <c r="J63"/>
  <c r="J11" i="6"/>
  <c r="J70" s="1"/>
  <c r="J22" i="1"/>
  <c r="J40"/>
  <c r="J43"/>
  <c r="J34" i="5"/>
  <c r="J73"/>
  <c r="J76"/>
  <c r="J41" i="6"/>
  <c r="J68"/>
  <c r="J80"/>
  <c r="J11" i="7" l="1"/>
  <c r="J56" s="1"/>
  <c r="J82" i="6"/>
  <c r="J137" i="9"/>
  <c r="J65" i="7" l="1"/>
  <c r="J11" i="8"/>
  <c r="J137" s="1"/>
  <c r="J151" s="1"/>
</calcChain>
</file>

<file path=xl/comments1.xml><?xml version="1.0" encoding="utf-8"?>
<comments xmlns="http://schemas.openxmlformats.org/spreadsheetml/2006/main">
  <authors>
    <author>Brendan O'Donnell</author>
  </authors>
  <commentList>
    <comment ref="H16" authorId="0">
      <text>
        <r>
          <rPr>
            <b/>
            <sz val="8"/>
            <color indexed="81"/>
            <rFont val="Tahoma"/>
          </rPr>
          <t>Brendan O'Donnell:</t>
        </r>
        <r>
          <rPr>
            <sz val="8"/>
            <color indexed="81"/>
            <rFont val="Tahoma"/>
          </rPr>
          <t xml:space="preserve">
Total deposit = $1,945.50</t>
        </r>
      </text>
    </comment>
  </commentList>
</comments>
</file>

<file path=xl/sharedStrings.xml><?xml version="1.0" encoding="utf-8"?>
<sst xmlns="http://schemas.openxmlformats.org/spreadsheetml/2006/main" count="429" uniqueCount="276">
  <si>
    <t>Opening Balance</t>
  </si>
  <si>
    <t>Income</t>
  </si>
  <si>
    <t>Outgoings</t>
  </si>
  <si>
    <t>cancelled</t>
  </si>
  <si>
    <t>Cash Book for Year 2008</t>
  </si>
  <si>
    <t>Recipe Books 2007</t>
  </si>
  <si>
    <t xml:space="preserve">Interschool Athletics Carnival - </t>
  </si>
  <si>
    <t xml:space="preserve">  Good Shepherd $420, St Munchins $238,</t>
  </si>
  <si>
    <t>Wine Raffle</t>
  </si>
  <si>
    <t>Easyrun Fundraising - movie tickets</t>
  </si>
  <si>
    <t>Entertainment Values Books</t>
  </si>
  <si>
    <t>Canteen - chips interschool carnival</t>
  </si>
  <si>
    <t>#1665</t>
  </si>
  <si>
    <t>#1666</t>
  </si>
  <si>
    <t>J Harrington - milk athletics carnival</t>
  </si>
  <si>
    <t>#1667</t>
  </si>
  <si>
    <t>Safety House Association - postage</t>
  </si>
  <si>
    <t>#1668</t>
  </si>
  <si>
    <t xml:space="preserve">Sacred Heart Primary School - </t>
  </si>
  <si>
    <t xml:space="preserve">   contribution to Archbishop's Appeal</t>
  </si>
  <si>
    <t>#1669</t>
  </si>
  <si>
    <t xml:space="preserve">J Harrington - AGM expenses, </t>
  </si>
  <si>
    <t xml:space="preserve">   chocolates for wine raffle</t>
  </si>
  <si>
    <t>#1670</t>
  </si>
  <si>
    <t xml:space="preserve">   slinky canteen</t>
  </si>
  <si>
    <t xml:space="preserve">   wine raffle advertisement, payment to</t>
  </si>
  <si>
    <t>#1671</t>
  </si>
  <si>
    <t>#1672</t>
  </si>
  <si>
    <t>Closing Balance</t>
  </si>
  <si>
    <t>Parents and Friends Association Incorporated</t>
  </si>
  <si>
    <t>Sacred Heart Primary School</t>
  </si>
  <si>
    <t>November 2007 to February 2008</t>
  </si>
  <si>
    <t xml:space="preserve">   St Joseph's $472.50</t>
  </si>
  <si>
    <t xml:space="preserve">   Easyrun Fundraising for Movie tickets</t>
  </si>
  <si>
    <t>Total Income</t>
  </si>
  <si>
    <t>Total Outgoings</t>
  </si>
  <si>
    <t>Date</t>
  </si>
  <si>
    <t>Description</t>
  </si>
  <si>
    <t>P&amp;F Levy</t>
  </si>
  <si>
    <t>Petty Cash Returned</t>
  </si>
  <si>
    <t>Easter Raffle Funds</t>
  </si>
  <si>
    <t>Chq 1680 - K. Zagubien - Wine/Disco</t>
  </si>
  <si>
    <t>Chq 1675 - D. Barker - Easter Raffle</t>
  </si>
  <si>
    <t>Chq 1676 - G. Ashby - Easter Raffle</t>
  </si>
  <si>
    <t>Chq 1677 - K. Zagubien - Easter Raffle</t>
  </si>
  <si>
    <t>Chq 1678 - F. Butler - Easter Raffle</t>
  </si>
  <si>
    <t>Chq 1674 - Eventfull Entertainment - Disco</t>
  </si>
  <si>
    <t>Chq 1673 - Nola de Sales - Japanese</t>
  </si>
  <si>
    <t>Chq 1679 - P &amp; F Federation of W.A. - Annual Fee</t>
  </si>
  <si>
    <t>Chq 1682 - M. Johnson - Cool Drink/Disco</t>
  </si>
  <si>
    <t>Chq 1683 - P. Omar - Chips,Chocolate/Disco</t>
  </si>
  <si>
    <t>From March 2008</t>
  </si>
  <si>
    <t>Chq 1684 - Catholic Church Insurance Limited</t>
  </si>
  <si>
    <t>Chq 1685 - B. O'Donnell - Skipping Ropes</t>
  </si>
  <si>
    <t>Disco Funds</t>
  </si>
  <si>
    <t>Photo Fundraiser</t>
  </si>
  <si>
    <t>Chq 1686 - Sacred Heart Netball Club</t>
  </si>
  <si>
    <t>Chq 1687 - Sacred Heart Primary School - Wish List</t>
  </si>
  <si>
    <t>Hoyts Movie Tickets</t>
  </si>
  <si>
    <t>Photo Fundraiser Refund</t>
  </si>
  <si>
    <t>Chq 1688 - Gameing &amp; Wagering Commission of WA</t>
  </si>
  <si>
    <t>Raffle Licence</t>
  </si>
  <si>
    <t>Chq 1690 - Sacred Heart Primary School - Hoyts Tickets</t>
  </si>
  <si>
    <t>Chq 1689 - Sacred Heart Primary School - Wish List</t>
  </si>
  <si>
    <t>Chq 1691 - F. Butler - Reimbursement Ice</t>
  </si>
  <si>
    <t>Chq 1692 - Sacred Heart Primary School</t>
  </si>
  <si>
    <t>Safety House Shows</t>
  </si>
  <si>
    <t>Chq 1693 - Sacred Heart Primary School</t>
  </si>
  <si>
    <t>Year 7 Graduation Donation</t>
  </si>
  <si>
    <t>Chq 1694 - B. O'Donnell Reimbursement Interschool</t>
  </si>
  <si>
    <t>Athletics Carnival</t>
  </si>
  <si>
    <t xml:space="preserve">Chq 1695 - D. Hossen Reimbursement Interschool </t>
  </si>
  <si>
    <t>Chq 1696 - Printing for Wine Raffle</t>
  </si>
  <si>
    <t>Chq 1697 - Sacred Heart Canteen Reimbursement Cakes</t>
  </si>
  <si>
    <t>Interschool Carnival</t>
  </si>
  <si>
    <t>Payment from Canteen for Cakes from Interschool</t>
  </si>
  <si>
    <t>Sale of cakes from Interschool Carnival</t>
  </si>
  <si>
    <t>Disco</t>
  </si>
  <si>
    <t>Re-imbursement - Inter-school Sausage Sizzle</t>
  </si>
  <si>
    <t>Chq 1699</t>
  </si>
  <si>
    <t>B. O'Donnell - AGM Expenses</t>
  </si>
  <si>
    <t>Chq 1700</t>
  </si>
  <si>
    <t>D. Hossen - Disco Expenses</t>
  </si>
  <si>
    <t>Chq 1701</t>
  </si>
  <si>
    <t>Eventfull Entertainment - Disco DJ</t>
  </si>
  <si>
    <t>Chq 1702</t>
  </si>
  <si>
    <t>Chq 1703</t>
  </si>
  <si>
    <t>P. Omar - Disco Expenses</t>
  </si>
  <si>
    <t>Chq 1704</t>
  </si>
  <si>
    <t>S. Munkelt - Disco Expenses</t>
  </si>
  <si>
    <t>Chq 1705</t>
  </si>
  <si>
    <t>Sacred Heart P.S.</t>
  </si>
  <si>
    <t>Book Donations</t>
  </si>
  <si>
    <t>Chq 1706</t>
  </si>
  <si>
    <t>Final Pymnt - Loretto Centre</t>
  </si>
  <si>
    <t>Chq 1707</t>
  </si>
  <si>
    <t>J. Swan - Cost for notice in "The West"</t>
  </si>
  <si>
    <t>re: late raffle draw</t>
  </si>
  <si>
    <t>x</t>
  </si>
  <si>
    <t>Interest Credit</t>
  </si>
  <si>
    <t>Credit Interest</t>
  </si>
  <si>
    <t>Issued</t>
  </si>
  <si>
    <t>Unpresented Cheques</t>
  </si>
  <si>
    <t>Total Unpresented Cheques</t>
  </si>
  <si>
    <t>Cash Book for Year 2009</t>
  </si>
  <si>
    <t>From December 2008</t>
  </si>
  <si>
    <t>[B.O'Donnell - 10-Feb-09]</t>
  </si>
  <si>
    <t>Actual Account Balance</t>
  </si>
  <si>
    <t>[Reconciled to 30-Nov-08 Bank Statement]</t>
  </si>
  <si>
    <t>PFFWA - Affiliation Fee</t>
  </si>
  <si>
    <t>Telstra Grant</t>
  </si>
  <si>
    <t>Entertainment Books</t>
  </si>
  <si>
    <t>Hot Cross Buns</t>
  </si>
  <si>
    <t>Easter Raffle</t>
  </si>
  <si>
    <t>Chq 1708</t>
  </si>
  <si>
    <t>Baker's Delight - Hot X Buns</t>
  </si>
  <si>
    <t>Chq1698</t>
  </si>
  <si>
    <t>Chq 1710</t>
  </si>
  <si>
    <t>SHPS - Canteen blender</t>
  </si>
  <si>
    <t>Chq 1709</t>
  </si>
  <si>
    <t>Sheree Munkelt - Easter eggs</t>
  </si>
  <si>
    <t>Sacred Heart Day - Sausage Sizzle</t>
  </si>
  <si>
    <t>P &amp; F Levy</t>
  </si>
  <si>
    <t>Fina Sherry - Shower Gels donation</t>
  </si>
  <si>
    <t>Chq 1711</t>
  </si>
  <si>
    <t>Catholic Church Insurance</t>
  </si>
  <si>
    <t>Chq 1712</t>
  </si>
  <si>
    <t>PFFWA - Payment for book</t>
  </si>
  <si>
    <t>Chq 1713</t>
  </si>
  <si>
    <t>Chq 1714</t>
  </si>
  <si>
    <t>SHPS - Sausage sizzle</t>
  </si>
  <si>
    <t>L Watters - Disco Expenses</t>
  </si>
  <si>
    <t>Bank Interest</t>
  </si>
  <si>
    <t>EFT</t>
  </si>
  <si>
    <t>Transfer to new account</t>
  </si>
  <si>
    <t>Transfer from new account</t>
  </si>
  <si>
    <t>[Balanced to 23/7/2009 Bank Statement]</t>
  </si>
  <si>
    <t>[Jessica Parker 21/9/2009]</t>
  </si>
  <si>
    <t>Transfer from School</t>
  </si>
  <si>
    <t>Sausage Sizzle</t>
  </si>
  <si>
    <t>Second installement of P &amp; F Levy</t>
  </si>
  <si>
    <t>Disco, Sports Day tea &amp; coffee, Sausage sizzle</t>
  </si>
  <si>
    <t>Lipstick fundraiser</t>
  </si>
  <si>
    <t>Chq 2 - Eventful Entertainment (DJ Disco)</t>
  </si>
  <si>
    <t>Chq3 - SH Netball Club</t>
  </si>
  <si>
    <t>Chq 1 - SHPS (Shade Sails)</t>
  </si>
  <si>
    <t>Chq 7 - Brendan O'Donnell (Admin Fee)</t>
  </si>
  <si>
    <t>From 23 July 2009</t>
  </si>
  <si>
    <t>Sacred Heart School</t>
  </si>
  <si>
    <t>Parents and Friends Association</t>
  </si>
  <si>
    <t>Chq 5 - Hotys Cinemas - Theatre Cost</t>
  </si>
  <si>
    <t>Chq 6 - Kevin Ashby (flowers)</t>
  </si>
  <si>
    <t>Chq 10 - Dawn Barker (juice boxes)</t>
  </si>
  <si>
    <t>Chq 8 - Lisa Watters (disco and sports day)</t>
  </si>
  <si>
    <t>Chq 9 - A Herold and J Parker (sausages)</t>
  </si>
  <si>
    <t>Chq 13 - City of Gosnells (hall deposit)</t>
  </si>
  <si>
    <t>Chq 12 - Eventful Event Management (DJ disco)</t>
  </si>
  <si>
    <t>Chq 11 - SHS Canteen (buns and sauce)</t>
  </si>
  <si>
    <t>Movie Supa-saver Tickets fundraiser</t>
  </si>
  <si>
    <t>Movie Matinee fundraiser</t>
  </si>
  <si>
    <t>Chq14 - SHPS (rubber mats, books, hotys tiks</t>
  </si>
  <si>
    <t>Chq 15 - Books</t>
  </si>
  <si>
    <t>Chq 16 - Graduation Donation</t>
  </si>
  <si>
    <t>Chq 19 - SHPS (Books)</t>
  </si>
  <si>
    <t>Chq 20 - Jackie Magill (WTD cake)</t>
  </si>
  <si>
    <t>Chq 21 - SHPS (final book payment)</t>
  </si>
  <si>
    <t>Chq 22 - Fran Butler (ACM food)</t>
  </si>
  <si>
    <t>Chq 17 - Fina Sherry (ACM Wine)</t>
  </si>
  <si>
    <t>Chq 18  - Nola De Sales (Japanese trip)</t>
  </si>
  <si>
    <t>[Balanced to 31/12/2009 Bank Statement]</t>
  </si>
  <si>
    <t>[Jessica Parker 22/2/2009]</t>
  </si>
  <si>
    <t>Cash Book for Year 2010</t>
  </si>
  <si>
    <t>From 1  January 2010</t>
  </si>
  <si>
    <t>Interest</t>
  </si>
  <si>
    <t>2009 P &amp; F Levy</t>
  </si>
  <si>
    <t>Donation from Tania Cowley</t>
  </si>
  <si>
    <t>Fina Sherry (ACM Wine)</t>
  </si>
  <si>
    <t>Donation from Fina Sherry (Nurtimetics Xmas drive)</t>
  </si>
  <si>
    <t>Lorraine Chalon (Fete Craft stall)</t>
  </si>
  <si>
    <t>Quiz Night Ticket Sales</t>
  </si>
  <si>
    <t>Proceeds of Disco</t>
  </si>
  <si>
    <t>Event Masters - Quiz Night balance</t>
  </si>
  <si>
    <t>PFFWA - Affiliation fee</t>
  </si>
  <si>
    <t>Sheree Munkelt - Easter Raffle Prizes</t>
  </si>
  <si>
    <t>Sharon Potter - Easter Raffle Prizes</t>
  </si>
  <si>
    <t>BBC Entertainment - Fete Demo</t>
  </si>
  <si>
    <t>Michelle Hollamby - Fete Craft items</t>
  </si>
  <si>
    <t>Sheree Munkelt - Disco and SHD expenses</t>
  </si>
  <si>
    <t>Brendan O'Donnell - Disco and Fete expenses</t>
  </si>
  <si>
    <t>SHPS - Hand Sanitisers</t>
  </si>
  <si>
    <t>Event Masters - DJ for school disco</t>
  </si>
  <si>
    <t>Brendan O'Donnell - SHD expenses</t>
  </si>
  <si>
    <t>Dawn Barker - SHD drinks and sauce</t>
  </si>
  <si>
    <t>SHD sausage sizzle</t>
  </si>
  <si>
    <t>P &amp; F Levy - Instalment One</t>
  </si>
  <si>
    <t>Jackie Magill - Fete Deposit</t>
  </si>
  <si>
    <t>SHPS - SHD donation</t>
  </si>
  <si>
    <t>Gaming and Wagering - Fete Raffle Permit</t>
  </si>
  <si>
    <t>Christmas cash raffle</t>
  </si>
  <si>
    <t>M.T.C Phillips - Raffle ticket printing</t>
  </si>
  <si>
    <t>Donation to P &amp; F (for lost raffle book)</t>
  </si>
  <si>
    <t>Fremantle Dockers Raffle Proceeds</t>
  </si>
  <si>
    <t>Sports day tea and coffee</t>
  </si>
  <si>
    <t>Sheree Munkelt - Disco and Sports day expenses</t>
  </si>
  <si>
    <t>Master Picture Framers</t>
  </si>
  <si>
    <t>Jackie Magill - Fete Expenses</t>
  </si>
  <si>
    <t>SHPS - Yr 6 Graduation donation</t>
  </si>
  <si>
    <t>Brendan O'Donnell - Disco expenses</t>
  </si>
  <si>
    <t>Ninetta Romeo - Disco thank yous</t>
  </si>
  <si>
    <t>Fremantle Football Club - Raffle Proceeds</t>
  </si>
  <si>
    <t>Pedersen's Hire - Fete expenses</t>
  </si>
  <si>
    <t>Floss and Popcorn Supply Co - Fete expense</t>
  </si>
  <si>
    <t>Fete Stall Fee - Tania Cowley</t>
  </si>
  <si>
    <t>Fete Stall Fee - Sandra Howell</t>
  </si>
  <si>
    <t>Fete Stall Fee x 2</t>
  </si>
  <si>
    <t>Fete Stall Fee - Raylene McElligott</t>
  </si>
  <si>
    <t>Fete Stall Fee - Janelle Creighton</t>
  </si>
  <si>
    <t>Fete Stall Fee - Robyn Henley</t>
  </si>
  <si>
    <t>SHPS - Pluvious Insurance</t>
  </si>
  <si>
    <t>Dawn Barker - WTD cake</t>
  </si>
  <si>
    <t>Brendan O'Donnell - walkie talkies</t>
  </si>
  <si>
    <t>Palis Event Hire and Sales</t>
  </si>
  <si>
    <t>Cash - Fete Floats</t>
  </si>
  <si>
    <t>Ozzie Rider</t>
  </si>
  <si>
    <t>Old Mac Donald's Farm</t>
  </si>
  <si>
    <t>Hazel Potter - 1st Prize winner</t>
  </si>
  <si>
    <t>Georgia Bastian - 3rd Prize winner</t>
  </si>
  <si>
    <t>Nicole Yoon - 4th Prize winner</t>
  </si>
  <si>
    <t>Monique Bosshard - PA hire</t>
  </si>
  <si>
    <t>SHPS - Books</t>
  </si>
  <si>
    <t>Agnes Rozario - Indian Food Stall</t>
  </si>
  <si>
    <t>Uhire Party Hire</t>
  </si>
  <si>
    <t>Fete Stall Holder - Janene Gay</t>
  </si>
  <si>
    <t>P &amp; F Levy - Instalment Two 2010</t>
  </si>
  <si>
    <t>Christmas cash raffle &amp; Fete sponsorship</t>
  </si>
  <si>
    <t>Fete Stall Holder - Kirsty M</t>
  </si>
  <si>
    <t>Fete - Income &amp; float</t>
  </si>
  <si>
    <t>Fete - Silent Auction Theatre System</t>
  </si>
  <si>
    <t>Fete Stall 10% - Tania Cowley</t>
  </si>
  <si>
    <t>Fete Stall 10% - Kirsty</t>
  </si>
  <si>
    <t>Fete Stall 10% - Henley</t>
  </si>
  <si>
    <t>Fete Stall 10% - Fina</t>
  </si>
  <si>
    <t>Fete Stall Fee - Fina Sherry</t>
  </si>
  <si>
    <t>Fina Sherry Trestle hire</t>
  </si>
  <si>
    <t>Silent Auction and Fete left overs sold</t>
  </si>
  <si>
    <t>MTC Phillips - Cellowrap fete raffles and gifts</t>
  </si>
  <si>
    <t>Kevork Balodian - 2nd Prize winner</t>
  </si>
  <si>
    <t>Perth College of Beauty - face paint/scar art</t>
  </si>
  <si>
    <t>Huguette Cohen - Seychelle's Food Stall</t>
  </si>
  <si>
    <t>SHPS (canteen) - Pies, buns and sausage rolls</t>
  </si>
  <si>
    <t>Huguette Cohen</t>
  </si>
  <si>
    <t>Sheree Munkelt - Fete various</t>
  </si>
  <si>
    <t>Adrian Herold - Ice</t>
  </si>
  <si>
    <t>SHPS - increased money insurance</t>
  </si>
  <si>
    <t xml:space="preserve">Fete Craft Stall  </t>
  </si>
  <si>
    <t>Showbags</t>
  </si>
  <si>
    <t>Fete Craft Stall</t>
  </si>
  <si>
    <t>M.Cunnifee - Walkie Talkies</t>
  </si>
  <si>
    <t>SH Parish - Fete 30%</t>
  </si>
  <si>
    <t>SH Parish - Raffle 50%</t>
  </si>
  <si>
    <t>SHPS - Canteen</t>
  </si>
  <si>
    <t>SHPS - Raffle Notice Invoice</t>
  </si>
  <si>
    <t>Sheree Munklet - ACM Expenses</t>
  </si>
  <si>
    <t>Ninetta Romeo - ACM Expenses</t>
  </si>
  <si>
    <t>Tania Cowley - Dec Stall</t>
  </si>
  <si>
    <t>Sheree Munkelt</t>
  </si>
  <si>
    <t>Ninette Romeo</t>
  </si>
  <si>
    <t>[Balanced to 31/12/2010 Bank Statement]</t>
  </si>
  <si>
    <t>[Jessica Parker 13/1/2011]</t>
  </si>
  <si>
    <t>Cash Book for Year 2011</t>
  </si>
  <si>
    <t>From 1  January 2011</t>
  </si>
  <si>
    <t>Easter Raffle Income</t>
  </si>
  <si>
    <t>Cheques to be drawn</t>
  </si>
  <si>
    <t>Garden Beds Invoices</t>
  </si>
  <si>
    <t>Catholic Church Ins Ltd</t>
  </si>
  <si>
    <t>PFFWA</t>
  </si>
</sst>
</file>

<file path=xl/styles.xml><?xml version="1.0" encoding="utf-8"?>
<styleSheet xmlns="http://schemas.openxmlformats.org/spreadsheetml/2006/main">
  <numFmts count="3">
    <numFmt numFmtId="7" formatCode="&quot;$&quot;#,##0.00;\-&quot;$&quot;#,##0.00"/>
    <numFmt numFmtId="8" formatCode="&quot;$&quot;#,##0.00;[Red]\-&quot;$&quot;#,##0.00"/>
    <numFmt numFmtId="164" formatCode="&quot;$&quot;#,##0.00"/>
  </numFmts>
  <fonts count="14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56"/>
      <name val="Arial"/>
    </font>
    <font>
      <b/>
      <sz val="10"/>
      <color indexed="56"/>
      <name val="Arial"/>
    </font>
    <font>
      <b/>
      <u/>
      <sz val="10"/>
      <color indexed="56"/>
      <name val="Arial"/>
    </font>
    <font>
      <i/>
      <sz val="10"/>
      <color indexed="56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b/>
      <sz val="10"/>
      <color indexed="56"/>
      <name val="Arial"/>
      <family val="2"/>
    </font>
    <font>
      <sz val="10"/>
      <color indexed="56"/>
      <name val="Arial"/>
      <family val="2"/>
    </font>
    <font>
      <b/>
      <u/>
      <sz val="10"/>
      <color indexed="5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164" fontId="0" fillId="2" borderId="0" xfId="0" applyNumberFormat="1" applyFill="1"/>
    <xf numFmtId="164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/>
    <xf numFmtId="164" fontId="0" fillId="2" borderId="0" xfId="0" applyNumberFormat="1" applyFill="1" applyAlignment="1">
      <alignment horizontal="center"/>
    </xf>
    <xf numFmtId="164" fontId="4" fillId="2" borderId="0" xfId="0" applyNumberFormat="1" applyFont="1" applyFill="1"/>
    <xf numFmtId="164" fontId="3" fillId="2" borderId="0" xfId="0" applyNumberFormat="1" applyFont="1" applyFill="1"/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164" fontId="0" fillId="0" borderId="3" xfId="0" applyNumberFormat="1" applyFill="1" applyBorder="1"/>
    <xf numFmtId="164" fontId="1" fillId="0" borderId="4" xfId="0" applyNumberFormat="1" applyFont="1" applyFill="1" applyBorder="1"/>
    <xf numFmtId="164" fontId="1" fillId="0" borderId="0" xfId="0" applyNumberFormat="1" applyFont="1" applyFill="1" applyBorder="1"/>
    <xf numFmtId="164" fontId="0" fillId="0" borderId="5" xfId="0" applyNumberFormat="1" applyFill="1" applyBorder="1"/>
    <xf numFmtId="164" fontId="1" fillId="0" borderId="6" xfId="0" applyNumberFormat="1" applyFont="1" applyFill="1" applyBorder="1"/>
    <xf numFmtId="164" fontId="1" fillId="0" borderId="7" xfId="0" applyNumberFormat="1" applyFont="1" applyFill="1" applyBorder="1"/>
    <xf numFmtId="164" fontId="0" fillId="0" borderId="8" xfId="0" applyNumberFormat="1" applyFont="1" applyFill="1" applyBorder="1"/>
    <xf numFmtId="164" fontId="3" fillId="2" borderId="9" xfId="0" applyNumberFormat="1" applyFont="1" applyFill="1" applyBorder="1"/>
    <xf numFmtId="8" fontId="3" fillId="2" borderId="10" xfId="0" applyNumberFormat="1" applyFont="1" applyFill="1" applyBorder="1"/>
    <xf numFmtId="164" fontId="3" fillId="2" borderId="10" xfId="0" applyNumberFormat="1" applyFont="1" applyFill="1" applyBorder="1"/>
    <xf numFmtId="164" fontId="3" fillId="2" borderId="0" xfId="0" applyNumberFormat="1" applyFont="1" applyFill="1" applyAlignment="1">
      <alignment horizontal="center"/>
    </xf>
    <xf numFmtId="164" fontId="0" fillId="0" borderId="2" xfId="0" applyNumberFormat="1" applyFill="1" applyBorder="1"/>
    <xf numFmtId="164" fontId="1" fillId="0" borderId="3" xfId="0" applyNumberFormat="1" applyFont="1" applyFill="1" applyBorder="1"/>
    <xf numFmtId="164" fontId="1" fillId="0" borderId="5" xfId="0" applyNumberFormat="1" applyFont="1" applyFill="1" applyBorder="1"/>
    <xf numFmtId="164" fontId="1" fillId="0" borderId="8" xfId="0" applyNumberFormat="1" applyFont="1" applyFill="1" applyBorder="1"/>
    <xf numFmtId="164" fontId="5" fillId="0" borderId="0" xfId="0" applyNumberFormat="1" applyFont="1" applyFill="1"/>
    <xf numFmtId="164" fontId="6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4" fontId="5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164" fontId="7" fillId="0" borderId="0" xfId="0" applyNumberFormat="1" applyFont="1" applyFill="1"/>
    <xf numFmtId="164" fontId="6" fillId="0" borderId="10" xfId="0" applyNumberFormat="1" applyFont="1" applyFill="1" applyBorder="1"/>
    <xf numFmtId="15" fontId="5" fillId="0" borderId="0" xfId="0" applyNumberFormat="1" applyFont="1" applyFill="1"/>
    <xf numFmtId="14" fontId="5" fillId="0" borderId="1" xfId="0" applyNumberFormat="1" applyFont="1" applyFill="1" applyBorder="1"/>
    <xf numFmtId="164" fontId="5" fillId="0" borderId="3" xfId="0" applyNumberFormat="1" applyFont="1" applyFill="1" applyBorder="1"/>
    <xf numFmtId="14" fontId="5" fillId="0" borderId="4" xfId="0" applyNumberFormat="1" applyFont="1" applyFill="1" applyBorder="1"/>
    <xf numFmtId="164" fontId="5" fillId="0" borderId="0" xfId="0" applyNumberFormat="1" applyFont="1" applyFill="1" applyBorder="1" applyAlignment="1">
      <alignment horizontal="left"/>
    </xf>
    <xf numFmtId="164" fontId="5" fillId="0" borderId="5" xfId="0" applyNumberFormat="1" applyFont="1" applyFill="1" applyBorder="1"/>
    <xf numFmtId="14" fontId="5" fillId="0" borderId="6" xfId="0" applyNumberFormat="1" applyFont="1" applyFill="1" applyBorder="1"/>
    <xf numFmtId="164" fontId="5" fillId="0" borderId="7" xfId="0" applyNumberFormat="1" applyFont="1" applyFill="1" applyBorder="1" applyAlignment="1">
      <alignment horizontal="left"/>
    </xf>
    <xf numFmtId="164" fontId="5" fillId="0" borderId="8" xfId="0" applyNumberFormat="1" applyFont="1" applyFill="1" applyBorder="1"/>
    <xf numFmtId="164" fontId="5" fillId="0" borderId="3" xfId="0" applyNumberFormat="1" applyFont="1" applyFill="1" applyBorder="1" applyAlignment="1"/>
    <xf numFmtId="164" fontId="5" fillId="0" borderId="5" xfId="0" applyNumberFormat="1" applyFont="1" applyFill="1" applyBorder="1" applyAlignment="1"/>
    <xf numFmtId="164" fontId="5" fillId="0" borderId="8" xfId="0" applyNumberFormat="1" applyFont="1" applyFill="1" applyBorder="1" applyAlignment="1"/>
    <xf numFmtId="7" fontId="6" fillId="0" borderId="10" xfId="0" applyNumberFormat="1" applyFont="1" applyFill="1" applyBorder="1"/>
    <xf numFmtId="164" fontId="6" fillId="0" borderId="9" xfId="0" applyNumberFormat="1" applyFont="1" applyFill="1" applyBorder="1"/>
    <xf numFmtId="164" fontId="5" fillId="0" borderId="7" xfId="0" applyNumberFormat="1" applyFont="1" applyFill="1" applyBorder="1" applyAlignment="1"/>
    <xf numFmtId="164" fontId="5" fillId="0" borderId="2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/>
    <xf numFmtId="164" fontId="8" fillId="0" borderId="3" xfId="0" applyNumberFormat="1" applyFont="1" applyFill="1" applyBorder="1"/>
    <xf numFmtId="164" fontId="8" fillId="0" borderId="5" xfId="0" applyNumberFormat="1" applyFont="1" applyFill="1" applyBorder="1"/>
    <xf numFmtId="164" fontId="11" fillId="0" borderId="0" xfId="0" applyNumberFormat="1" applyFont="1" applyFill="1"/>
    <xf numFmtId="15" fontId="5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4" xfId="0" applyNumberFormat="1" applyFont="1" applyFill="1" applyBorder="1" applyAlignment="1">
      <alignment horizontal="center"/>
    </xf>
    <xf numFmtId="14" fontId="5" fillId="0" borderId="6" xfId="0" applyNumberFormat="1" applyFont="1" applyFill="1" applyBorder="1" applyAlignment="1">
      <alignment horizontal="center"/>
    </xf>
    <xf numFmtId="7" fontId="6" fillId="0" borderId="0" xfId="0" applyNumberFormat="1" applyFont="1" applyFill="1" applyBorder="1"/>
    <xf numFmtId="164" fontId="7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6" xfId="0" applyNumberFormat="1" applyFont="1" applyFill="1" applyBorder="1" applyAlignment="1">
      <alignment horizontal="left"/>
    </xf>
    <xf numFmtId="164" fontId="5" fillId="0" borderId="7" xfId="0" applyNumberFormat="1" applyFont="1" applyFill="1" applyBorder="1"/>
    <xf numFmtId="164" fontId="11" fillId="0" borderId="9" xfId="0" applyNumberFormat="1" applyFont="1" applyFill="1" applyBorder="1"/>
    <xf numFmtId="164" fontId="11" fillId="0" borderId="10" xfId="0" applyNumberFormat="1" applyFont="1" applyFill="1" applyBorder="1"/>
    <xf numFmtId="15" fontId="5" fillId="0" borderId="0" xfId="0" applyNumberFormat="1" applyFont="1" applyFill="1" applyAlignment="1"/>
    <xf numFmtId="1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/>
    <xf numFmtId="164" fontId="12" fillId="0" borderId="0" xfId="0" applyNumberFormat="1" applyFont="1" applyFill="1" applyBorder="1" applyAlignment="1"/>
    <xf numFmtId="14" fontId="12" fillId="0" borderId="4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left"/>
    </xf>
    <xf numFmtId="164" fontId="12" fillId="0" borderId="7" xfId="0" applyNumberFormat="1" applyFont="1" applyFill="1" applyBorder="1" applyAlignment="1"/>
    <xf numFmtId="164" fontId="12" fillId="0" borderId="2" xfId="0" applyNumberFormat="1" applyFont="1" applyFill="1" applyBorder="1" applyAlignment="1">
      <alignment horizontal="left"/>
    </xf>
    <xf numFmtId="164" fontId="12" fillId="0" borderId="0" xfId="0" applyNumberFormat="1" applyFont="1" applyFill="1"/>
    <xf numFmtId="164" fontId="12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5" fontId="12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14" fontId="12" fillId="0" borderId="1" xfId="0" applyNumberFormat="1" applyFont="1" applyFill="1" applyBorder="1" applyAlignment="1">
      <alignment horizontal="center"/>
    </xf>
    <xf numFmtId="14" fontId="12" fillId="0" borderId="6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left"/>
    </xf>
    <xf numFmtId="164" fontId="12" fillId="0" borderId="8" xfId="0" applyNumberFormat="1" applyFont="1" applyFill="1" applyBorder="1"/>
    <xf numFmtId="15" fontId="12" fillId="0" borderId="0" xfId="0" applyNumberFormat="1" applyFont="1" applyFill="1" applyAlignment="1">
      <alignment horizontal="left"/>
    </xf>
    <xf numFmtId="164" fontId="12" fillId="0" borderId="3" xfId="0" applyNumberFormat="1" applyFont="1" applyFill="1" applyBorder="1" applyAlignment="1"/>
    <xf numFmtId="164" fontId="12" fillId="0" borderId="5" xfId="0" applyNumberFormat="1" applyFont="1" applyFill="1" applyBorder="1" applyAlignment="1"/>
    <xf numFmtId="164" fontId="12" fillId="0" borderId="8" xfId="0" applyNumberFormat="1" applyFont="1" applyFill="1" applyBorder="1" applyAlignment="1"/>
    <xf numFmtId="164" fontId="13" fillId="0" borderId="0" xfId="0" applyNumberFormat="1" applyFont="1" applyFill="1" applyAlignment="1">
      <alignment horizontal="left"/>
    </xf>
    <xf numFmtId="7" fontId="11" fillId="0" borderId="10" xfId="0" applyNumberFormat="1" applyFont="1" applyFill="1" applyBorder="1"/>
    <xf numFmtId="7" fontId="11" fillId="0" borderId="0" xfId="0" applyNumberFormat="1" applyFont="1" applyFill="1" applyBorder="1"/>
    <xf numFmtId="164" fontId="12" fillId="0" borderId="0" xfId="0" applyNumberFormat="1" applyFont="1" applyFill="1" applyAlignment="1">
      <alignment horizontal="left"/>
    </xf>
    <xf numFmtId="14" fontId="12" fillId="0" borderId="0" xfId="0" applyNumberFormat="1" applyFont="1" applyFill="1"/>
    <xf numFmtId="14" fontId="12" fillId="0" borderId="11" xfId="0" applyNumberFormat="1" applyFont="1" applyFill="1" applyBorder="1" applyAlignment="1">
      <alignment horizontal="left"/>
    </xf>
    <xf numFmtId="164" fontId="12" fillId="0" borderId="10" xfId="0" applyNumberFormat="1" applyFont="1" applyFill="1" applyBorder="1"/>
    <xf numFmtId="164" fontId="12" fillId="0" borderId="12" xfId="0" applyNumberFormat="1" applyFont="1" applyFill="1" applyBorder="1"/>
    <xf numFmtId="14" fontId="12" fillId="0" borderId="0" xfId="0" applyNumberFormat="1" applyFont="1" applyFill="1" applyBorder="1" applyAlignment="1">
      <alignment horizontal="left"/>
    </xf>
    <xf numFmtId="164" fontId="12" fillId="0" borderId="0" xfId="0" applyNumberFormat="1" applyFont="1" applyFill="1" applyBorder="1"/>
    <xf numFmtId="14" fontId="12" fillId="0" borderId="6" xfId="0" applyNumberFormat="1" applyFont="1" applyFill="1" applyBorder="1" applyAlignment="1">
      <alignment horizontal="left"/>
    </xf>
    <xf numFmtId="164" fontId="12" fillId="0" borderId="7" xfId="0" applyNumberFormat="1" applyFont="1" applyFill="1" applyBorder="1"/>
    <xf numFmtId="14" fontId="12" fillId="0" borderId="4" xfId="0" applyNumberFormat="1" applyFont="1" applyFill="1" applyBorder="1" applyAlignment="1">
      <alignment horizontal="left"/>
    </xf>
    <xf numFmtId="164" fontId="12" fillId="0" borderId="5" xfId="0" applyNumberFormat="1" applyFont="1" applyFill="1" applyBorder="1"/>
    <xf numFmtId="14" fontId="12" fillId="0" borderId="1" xfId="0" applyNumberFormat="1" applyFont="1" applyFill="1" applyBorder="1" applyAlignment="1">
      <alignment horizontal="left"/>
    </xf>
    <xf numFmtId="164" fontId="12" fillId="0" borderId="2" xfId="0" applyNumberFormat="1" applyFont="1" applyFill="1" applyBorder="1"/>
    <xf numFmtId="164" fontId="12" fillId="0" borderId="3" xfId="0" applyNumberFormat="1" applyFont="1" applyFill="1" applyBorder="1"/>
    <xf numFmtId="164" fontId="11" fillId="0" borderId="0" xfId="0" applyNumberFormat="1" applyFont="1" applyFill="1" applyBorder="1"/>
    <xf numFmtId="164" fontId="13" fillId="0" borderId="0" xfId="0" applyNumberFormat="1" applyFont="1" applyFill="1" applyBorder="1" applyAlignment="1">
      <alignment horizontal="left"/>
    </xf>
    <xf numFmtId="14" fontId="12" fillId="0" borderId="0" xfId="0" applyNumberFormat="1" applyFont="1" applyFill="1" applyBorder="1"/>
    <xf numFmtId="164" fontId="13" fillId="0" borderId="4" xfId="0" applyNumberFormat="1" applyFont="1" applyFill="1" applyBorder="1" applyAlignment="1">
      <alignment horizontal="left"/>
    </xf>
    <xf numFmtId="164" fontId="12" fillId="0" borderId="4" xfId="0" applyNumberFormat="1" applyFont="1" applyFill="1" applyBorder="1" applyAlignment="1">
      <alignment horizontal="left"/>
    </xf>
    <xf numFmtId="164" fontId="12" fillId="0" borderId="6" xfId="0" applyNumberFormat="1" applyFont="1" applyFill="1" applyBorder="1" applyAlignment="1">
      <alignment horizontal="left"/>
    </xf>
    <xf numFmtId="164" fontId="13" fillId="0" borderId="7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showGridLines="0" topLeftCell="A32" workbookViewId="0">
      <selection activeCell="B49" sqref="B49"/>
    </sheetView>
  </sheetViews>
  <sheetFormatPr defaultRowHeight="12.75"/>
  <cols>
    <col min="1" max="7" width="9.140625" style="1"/>
    <col min="8" max="8" width="10.140625" style="1" bestFit="1" customWidth="1"/>
    <col min="9" max="9" width="9.140625" style="1"/>
    <col min="10" max="10" width="10.85546875" style="1" bestFit="1" customWidth="1"/>
    <col min="11" max="16384" width="9.140625" style="1"/>
  </cols>
  <sheetData>
    <row r="1" spans="1:10">
      <c r="F1" s="6"/>
      <c r="G1" s="2"/>
      <c r="H1" s="2"/>
      <c r="I1" s="3"/>
    </row>
    <row r="2" spans="1:10">
      <c r="A2" s="109" t="s">
        <v>30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>
      <c r="A3" s="109" t="s">
        <v>29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>
      <c r="A4" s="19"/>
      <c r="B4" s="3"/>
      <c r="C4" s="3"/>
      <c r="D4" s="3"/>
      <c r="E4" s="2"/>
      <c r="F4" s="19"/>
      <c r="G4" s="2"/>
      <c r="H4" s="2"/>
      <c r="I4" s="3"/>
    </row>
    <row r="5" spans="1:10">
      <c r="A5" s="109" t="s">
        <v>4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>
      <c r="A6" s="19"/>
      <c r="B6" s="3"/>
      <c r="C6" s="3"/>
      <c r="D6" s="2"/>
      <c r="E6" s="4"/>
      <c r="F6" s="19"/>
      <c r="G6" s="4"/>
      <c r="H6" s="4"/>
      <c r="I6" s="3"/>
    </row>
    <row r="7" spans="1:10">
      <c r="A7" s="109" t="s">
        <v>31</v>
      </c>
      <c r="B7" s="109"/>
      <c r="C7" s="109"/>
      <c r="D7" s="109"/>
      <c r="E7" s="109"/>
      <c r="F7" s="109"/>
      <c r="G7" s="109"/>
      <c r="H7" s="109"/>
      <c r="I7" s="109"/>
      <c r="J7" s="109"/>
    </row>
    <row r="8" spans="1:10">
      <c r="B8" s="3"/>
      <c r="C8" s="3"/>
      <c r="D8" s="3"/>
      <c r="E8" s="3"/>
      <c r="F8" s="3"/>
      <c r="G8" s="3"/>
      <c r="H8" s="3"/>
      <c r="I8" s="3"/>
    </row>
    <row r="9" spans="1:10">
      <c r="B9" s="3"/>
      <c r="C9" s="3"/>
      <c r="D9" s="3"/>
      <c r="E9" s="3"/>
      <c r="F9" s="3"/>
      <c r="G9" s="3"/>
      <c r="H9" s="3"/>
      <c r="I9" s="3"/>
    </row>
    <row r="10" spans="1:10">
      <c r="B10" s="3"/>
      <c r="C10" s="3"/>
      <c r="D10" s="3"/>
      <c r="E10" s="3"/>
      <c r="F10" s="3"/>
      <c r="G10" s="3"/>
      <c r="H10" s="3"/>
      <c r="I10" s="3"/>
    </row>
    <row r="11" spans="1:10">
      <c r="B11" s="5" t="s">
        <v>0</v>
      </c>
      <c r="C11" s="3"/>
      <c r="D11" s="3"/>
      <c r="E11" s="3"/>
      <c r="F11" s="3"/>
      <c r="G11" s="3"/>
      <c r="H11" s="3"/>
      <c r="I11" s="3"/>
      <c r="J11" s="18">
        <v>7797.85</v>
      </c>
    </row>
    <row r="12" spans="1:10">
      <c r="B12" s="3"/>
      <c r="C12" s="3"/>
      <c r="D12" s="3"/>
      <c r="E12" s="3"/>
      <c r="F12" s="3"/>
      <c r="G12" s="3"/>
      <c r="H12" s="3"/>
      <c r="I12" s="3"/>
    </row>
    <row r="13" spans="1:10">
      <c r="B13" s="5" t="s">
        <v>1</v>
      </c>
      <c r="C13" s="3"/>
      <c r="D13" s="3"/>
      <c r="E13" s="3"/>
      <c r="F13" s="3"/>
      <c r="G13" s="3"/>
      <c r="H13" s="3"/>
      <c r="I13" s="3"/>
    </row>
    <row r="14" spans="1:10">
      <c r="B14" s="7" t="s">
        <v>5</v>
      </c>
      <c r="C14" s="8"/>
      <c r="D14" s="8"/>
      <c r="E14" s="8"/>
      <c r="F14" s="8"/>
      <c r="G14" s="8"/>
      <c r="H14" s="9">
        <v>120</v>
      </c>
      <c r="I14" s="3"/>
    </row>
    <row r="15" spans="1:10">
      <c r="B15" s="10" t="s">
        <v>6</v>
      </c>
      <c r="C15" s="11"/>
      <c r="D15" s="11"/>
      <c r="E15" s="11"/>
      <c r="F15" s="11"/>
      <c r="G15" s="11"/>
      <c r="H15" s="12"/>
      <c r="I15" s="3"/>
    </row>
    <row r="16" spans="1:10">
      <c r="B16" s="10" t="s">
        <v>7</v>
      </c>
      <c r="C16" s="11"/>
      <c r="D16" s="11"/>
      <c r="E16" s="11"/>
      <c r="F16" s="11"/>
      <c r="G16" s="11"/>
      <c r="H16" s="12">
        <v>1130.5</v>
      </c>
      <c r="I16" s="3"/>
    </row>
    <row r="17" spans="2:10">
      <c r="B17" s="10" t="s">
        <v>32</v>
      </c>
      <c r="C17" s="11"/>
      <c r="D17" s="11"/>
      <c r="E17" s="11"/>
      <c r="F17" s="11"/>
      <c r="G17" s="11"/>
      <c r="H17" s="12"/>
      <c r="I17" s="3"/>
    </row>
    <row r="18" spans="2:10">
      <c r="B18" s="10" t="s">
        <v>8</v>
      </c>
      <c r="C18" s="11"/>
      <c r="D18" s="11"/>
      <c r="E18" s="11"/>
      <c r="F18" s="11"/>
      <c r="G18" s="11"/>
      <c r="H18" s="12">
        <v>7576</v>
      </c>
      <c r="I18" s="3"/>
    </row>
    <row r="19" spans="2:10">
      <c r="B19" s="10" t="s">
        <v>9</v>
      </c>
      <c r="C19" s="11"/>
      <c r="D19" s="11"/>
      <c r="E19" s="11"/>
      <c r="F19" s="11"/>
      <c r="G19" s="11"/>
      <c r="H19" s="12">
        <v>1600</v>
      </c>
      <c r="I19" s="3"/>
    </row>
    <row r="20" spans="2:10">
      <c r="B20" s="13" t="s">
        <v>10</v>
      </c>
      <c r="C20" s="14"/>
      <c r="D20" s="14"/>
      <c r="E20" s="14"/>
      <c r="F20" s="14"/>
      <c r="G20" s="14"/>
      <c r="H20" s="15">
        <v>320</v>
      </c>
      <c r="I20" s="3"/>
    </row>
    <row r="21" spans="2:10">
      <c r="B21" s="3"/>
      <c r="C21" s="3"/>
      <c r="D21" s="3"/>
      <c r="E21" s="3"/>
      <c r="F21" s="3"/>
      <c r="G21" s="3"/>
      <c r="H21" s="6"/>
      <c r="I21" s="3"/>
    </row>
    <row r="22" spans="2:10">
      <c r="B22" s="5" t="s">
        <v>34</v>
      </c>
      <c r="C22" s="3"/>
      <c r="D22" s="3"/>
      <c r="E22" s="3"/>
      <c r="F22" s="3"/>
      <c r="G22" s="3"/>
      <c r="H22" s="5"/>
      <c r="I22" s="3"/>
      <c r="J22" s="18">
        <f>SUM(H14:H20)</f>
        <v>10746.5</v>
      </c>
    </row>
    <row r="23" spans="2:10">
      <c r="B23" s="3"/>
      <c r="C23" s="3"/>
      <c r="D23" s="3"/>
      <c r="E23" s="3"/>
      <c r="F23" s="3"/>
      <c r="G23" s="3"/>
      <c r="H23" s="3"/>
      <c r="I23" s="3"/>
    </row>
    <row r="24" spans="2:10">
      <c r="B24" s="3"/>
      <c r="C24" s="3"/>
      <c r="D24" s="3"/>
      <c r="E24" s="3"/>
      <c r="F24" s="3"/>
      <c r="G24" s="3"/>
      <c r="H24" s="3"/>
      <c r="I24" s="3"/>
    </row>
    <row r="25" spans="2:10">
      <c r="B25" s="5" t="s">
        <v>2</v>
      </c>
      <c r="C25" s="3"/>
      <c r="D25" s="3"/>
      <c r="E25" s="3"/>
      <c r="F25" s="3"/>
      <c r="G25" s="3"/>
      <c r="H25" s="3"/>
      <c r="I25" s="3"/>
    </row>
    <row r="26" spans="2:10">
      <c r="B26" s="7" t="s">
        <v>11</v>
      </c>
      <c r="C26" s="8"/>
      <c r="D26" s="8"/>
      <c r="E26" s="20"/>
      <c r="F26" s="8" t="s">
        <v>12</v>
      </c>
      <c r="G26" s="8"/>
      <c r="H26" s="21">
        <v>-72.05</v>
      </c>
      <c r="I26" s="3"/>
    </row>
    <row r="27" spans="2:10">
      <c r="B27" s="10" t="s">
        <v>3</v>
      </c>
      <c r="C27" s="11"/>
      <c r="D27" s="11"/>
      <c r="E27" s="11"/>
      <c r="F27" s="11" t="s">
        <v>13</v>
      </c>
      <c r="G27" s="11"/>
      <c r="H27" s="22"/>
      <c r="I27" s="3"/>
    </row>
    <row r="28" spans="2:10">
      <c r="B28" s="10" t="s">
        <v>14</v>
      </c>
      <c r="C28" s="11"/>
      <c r="D28" s="11"/>
      <c r="E28" s="11"/>
      <c r="F28" s="11" t="s">
        <v>15</v>
      </c>
      <c r="G28" s="11"/>
      <c r="H28" s="22">
        <v>-50.45</v>
      </c>
      <c r="I28" s="3"/>
    </row>
    <row r="29" spans="2:10">
      <c r="B29" s="10" t="s">
        <v>24</v>
      </c>
      <c r="C29" s="11"/>
      <c r="D29" s="11"/>
      <c r="E29" s="11"/>
      <c r="F29" s="11"/>
      <c r="G29" s="11"/>
      <c r="H29" s="22"/>
      <c r="I29" s="3"/>
    </row>
    <row r="30" spans="2:10">
      <c r="B30" s="10" t="s">
        <v>16</v>
      </c>
      <c r="C30" s="11"/>
      <c r="D30" s="11"/>
      <c r="E30" s="11"/>
      <c r="F30" s="11" t="s">
        <v>17</v>
      </c>
      <c r="G30" s="11"/>
      <c r="H30" s="22">
        <v>-10</v>
      </c>
      <c r="I30" s="3"/>
    </row>
    <row r="31" spans="2:10">
      <c r="B31" s="10" t="s">
        <v>18</v>
      </c>
      <c r="C31" s="11"/>
      <c r="D31" s="11"/>
      <c r="E31" s="11"/>
      <c r="F31" s="11"/>
      <c r="G31" s="11"/>
      <c r="H31" s="22"/>
      <c r="I31" s="3"/>
    </row>
    <row r="32" spans="2:10">
      <c r="B32" s="10" t="s">
        <v>19</v>
      </c>
      <c r="C32" s="11"/>
      <c r="D32" s="11"/>
      <c r="E32" s="11"/>
      <c r="F32" s="11" t="s">
        <v>20</v>
      </c>
      <c r="G32" s="11"/>
      <c r="H32" s="22">
        <v>-3525.55</v>
      </c>
      <c r="I32" s="3"/>
    </row>
    <row r="33" spans="2:10">
      <c r="B33" s="10" t="s">
        <v>21</v>
      </c>
      <c r="C33" s="11"/>
      <c r="D33" s="11"/>
      <c r="E33" s="11"/>
      <c r="F33" s="11" t="s">
        <v>23</v>
      </c>
      <c r="G33" s="11"/>
      <c r="H33" s="22">
        <v>-178.5</v>
      </c>
      <c r="I33" s="3"/>
    </row>
    <row r="34" spans="2:10">
      <c r="B34" s="10" t="s">
        <v>22</v>
      </c>
      <c r="C34" s="11"/>
      <c r="D34" s="11"/>
      <c r="E34" s="11"/>
      <c r="F34" s="11"/>
      <c r="G34" s="11"/>
      <c r="H34" s="22"/>
      <c r="I34" s="3"/>
    </row>
    <row r="35" spans="2:10">
      <c r="B35" s="10" t="s">
        <v>18</v>
      </c>
      <c r="C35" s="11"/>
      <c r="D35" s="11"/>
      <c r="E35" s="11"/>
      <c r="F35" s="11" t="s">
        <v>26</v>
      </c>
      <c r="G35" s="11"/>
      <c r="H35" s="22">
        <v>-1311.56</v>
      </c>
      <c r="I35" s="3"/>
    </row>
    <row r="36" spans="2:10">
      <c r="B36" s="10" t="s">
        <v>25</v>
      </c>
      <c r="C36" s="11"/>
      <c r="D36" s="11"/>
      <c r="E36" s="11"/>
      <c r="F36" s="11"/>
      <c r="G36" s="11"/>
      <c r="H36" s="22"/>
      <c r="I36" s="3"/>
    </row>
    <row r="37" spans="2:10">
      <c r="B37" s="10" t="s">
        <v>33</v>
      </c>
      <c r="C37" s="11"/>
      <c r="D37" s="11"/>
      <c r="E37" s="11"/>
      <c r="F37" s="11"/>
      <c r="G37" s="11"/>
      <c r="H37" s="22"/>
      <c r="I37" s="3"/>
    </row>
    <row r="38" spans="2:10">
      <c r="B38" s="13" t="s">
        <v>10</v>
      </c>
      <c r="C38" s="14"/>
      <c r="D38" s="14"/>
      <c r="E38" s="14"/>
      <c r="F38" s="14" t="s">
        <v>27</v>
      </c>
      <c r="G38" s="14"/>
      <c r="H38" s="23">
        <v>-240</v>
      </c>
      <c r="I38" s="3"/>
    </row>
    <row r="40" spans="2:10">
      <c r="B40" s="5" t="s">
        <v>35</v>
      </c>
      <c r="J40" s="17">
        <f>SUM(H26:H38)</f>
        <v>-5388.1100000000006</v>
      </c>
    </row>
    <row r="43" spans="2:10" ht="13.5" thickBot="1">
      <c r="B43" s="5" t="s">
        <v>28</v>
      </c>
      <c r="J43" s="16">
        <f>SUM(J11:J40)</f>
        <v>13156.239999999998</v>
      </c>
    </row>
    <row r="44" spans="2:10" ht="13.5" thickTop="1"/>
  </sheetData>
  <sheetProtection sheet="1" objects="1" scenarios="1"/>
  <mergeCells count="4">
    <mergeCell ref="A2:J2"/>
    <mergeCell ref="A3:J3"/>
    <mergeCell ref="A5:J5"/>
    <mergeCell ref="A7:J7"/>
  </mergeCells>
  <phoneticPr fontId="2" type="noConversion"/>
  <printOptions horizontalCentered="1" verticalCentered="1"/>
  <pageMargins left="0.74803149606299213" right="0.74803149606299213" top="0" bottom="0" header="0.51181102362204722" footer="0.51181102362204722"/>
  <pageSetup paperSize="9" orientation="landscape" horizontalDpi="300" verticalDpi="300" r:id="rId1"/>
  <headerFooter alignWithMargins="0">
    <oddFooter>&amp;L&amp;A&amp;C&amp;B Confidential&amp;B&amp;RPage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9"/>
  <sheetViews>
    <sheetView showGridLines="0" workbookViewId="0">
      <selection activeCell="H50" sqref="H50"/>
    </sheetView>
  </sheetViews>
  <sheetFormatPr defaultRowHeight="12.75"/>
  <cols>
    <col min="1" max="1" width="9.140625" style="24"/>
    <col min="2" max="2" width="10.28515625" style="24" customWidth="1"/>
    <col min="3" max="7" width="9.140625" style="24"/>
    <col min="8" max="8" width="10.140625" style="24" bestFit="1" customWidth="1"/>
    <col min="9" max="9" width="4.7109375" style="24" customWidth="1"/>
    <col min="10" max="10" width="10.85546875" style="24" bestFit="1" customWidth="1"/>
    <col min="11" max="11" width="10.140625" style="27" bestFit="1" customWidth="1"/>
    <col min="12" max="16384" width="9.140625" style="24"/>
  </cols>
  <sheetData>
    <row r="1" spans="1:10">
      <c r="F1" s="25"/>
      <c r="G1" s="26"/>
      <c r="H1" s="26"/>
    </row>
    <row r="2" spans="1:10">
      <c r="A2" s="112" t="s">
        <v>30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>
      <c r="A3" s="112" t="s">
        <v>29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>
      <c r="A4" s="28"/>
      <c r="E4" s="26"/>
      <c r="F4" s="28"/>
      <c r="G4" s="26"/>
      <c r="H4" s="26"/>
    </row>
    <row r="5" spans="1:10">
      <c r="A5" s="112" t="s">
        <v>4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0">
      <c r="A6" s="28"/>
      <c r="D6" s="26"/>
      <c r="E6" s="26"/>
      <c r="F6" s="28"/>
      <c r="G6" s="26"/>
      <c r="H6" s="26"/>
    </row>
    <row r="7" spans="1:10">
      <c r="A7" s="112" t="s">
        <v>51</v>
      </c>
      <c r="B7" s="112"/>
      <c r="C7" s="112"/>
      <c r="D7" s="112"/>
      <c r="E7" s="112"/>
      <c r="F7" s="112"/>
      <c r="G7" s="112"/>
      <c r="H7" s="112"/>
      <c r="I7" s="112"/>
      <c r="J7" s="112"/>
    </row>
    <row r="10" spans="1:10">
      <c r="J10" s="31">
        <v>39478</v>
      </c>
    </row>
    <row r="11" spans="1:10">
      <c r="G11" s="29" t="s">
        <v>0</v>
      </c>
      <c r="J11" s="30">
        <v>13297.51</v>
      </c>
    </row>
    <row r="13" spans="1:10">
      <c r="B13" s="29" t="s">
        <v>1</v>
      </c>
    </row>
    <row r="14" spans="1:10">
      <c r="B14" s="29"/>
    </row>
    <row r="15" spans="1:10">
      <c r="B15" s="28" t="s">
        <v>36</v>
      </c>
      <c r="C15" s="25" t="s">
        <v>37</v>
      </c>
    </row>
    <row r="16" spans="1:10">
      <c r="B16" s="32">
        <v>39511</v>
      </c>
      <c r="C16" s="110" t="s">
        <v>38</v>
      </c>
      <c r="D16" s="110"/>
      <c r="E16" s="110"/>
      <c r="F16" s="110"/>
      <c r="G16" s="110"/>
      <c r="H16" s="33">
        <v>2383.3000000000002</v>
      </c>
      <c r="J16" s="24" t="s">
        <v>98</v>
      </c>
    </row>
    <row r="17" spans="2:10">
      <c r="B17" s="34">
        <v>39518</v>
      </c>
      <c r="C17" s="111" t="s">
        <v>39</v>
      </c>
      <c r="D17" s="111"/>
      <c r="E17" s="111"/>
      <c r="F17" s="111"/>
      <c r="G17" s="111"/>
      <c r="H17" s="36">
        <v>100</v>
      </c>
      <c r="J17" s="24" t="s">
        <v>98</v>
      </c>
    </row>
    <row r="18" spans="2:10">
      <c r="B18" s="34">
        <v>39518</v>
      </c>
      <c r="C18" s="111" t="s">
        <v>40</v>
      </c>
      <c r="D18" s="111"/>
      <c r="E18" s="111"/>
      <c r="F18" s="111"/>
      <c r="G18" s="111"/>
      <c r="H18" s="36">
        <v>438.05</v>
      </c>
      <c r="J18" s="24" t="s">
        <v>98</v>
      </c>
    </row>
    <row r="19" spans="2:10">
      <c r="B19" s="34">
        <v>39525</v>
      </c>
      <c r="C19" s="111" t="s">
        <v>40</v>
      </c>
      <c r="D19" s="111"/>
      <c r="E19" s="111"/>
      <c r="F19" s="111"/>
      <c r="G19" s="111"/>
      <c r="H19" s="36">
        <v>732.1</v>
      </c>
      <c r="J19" s="24" t="s">
        <v>98</v>
      </c>
    </row>
    <row r="20" spans="2:10">
      <c r="B20" s="34">
        <v>39539</v>
      </c>
      <c r="C20" s="111" t="s">
        <v>40</v>
      </c>
      <c r="D20" s="111"/>
      <c r="E20" s="111"/>
      <c r="F20" s="111"/>
      <c r="G20" s="111"/>
      <c r="H20" s="36">
        <v>72</v>
      </c>
      <c r="J20" s="24" t="s">
        <v>98</v>
      </c>
    </row>
    <row r="21" spans="2:10">
      <c r="B21" s="34">
        <v>39595</v>
      </c>
      <c r="C21" s="111" t="s">
        <v>54</v>
      </c>
      <c r="D21" s="111"/>
      <c r="E21" s="111"/>
      <c r="F21" s="111"/>
      <c r="G21" s="111"/>
      <c r="H21" s="36">
        <v>610.15</v>
      </c>
      <c r="J21" s="24" t="s">
        <v>98</v>
      </c>
    </row>
    <row r="22" spans="2:10">
      <c r="B22" s="34">
        <v>39595</v>
      </c>
      <c r="C22" s="35" t="s">
        <v>54</v>
      </c>
      <c r="D22" s="35"/>
      <c r="E22" s="35"/>
      <c r="F22" s="35"/>
      <c r="G22" s="35"/>
      <c r="H22" s="36">
        <v>12</v>
      </c>
      <c r="J22" s="24" t="s">
        <v>98</v>
      </c>
    </row>
    <row r="23" spans="2:10">
      <c r="B23" s="34">
        <v>39609</v>
      </c>
      <c r="C23" s="35" t="s">
        <v>55</v>
      </c>
      <c r="D23" s="35"/>
      <c r="E23" s="35"/>
      <c r="F23" s="35"/>
      <c r="G23" s="35"/>
      <c r="H23" s="36">
        <v>480</v>
      </c>
      <c r="J23" s="24" t="s">
        <v>98</v>
      </c>
    </row>
    <row r="24" spans="2:10">
      <c r="B24" s="34">
        <v>39629</v>
      </c>
      <c r="C24" s="35" t="s">
        <v>100</v>
      </c>
      <c r="D24" s="35"/>
      <c r="E24" s="35"/>
      <c r="F24" s="35"/>
      <c r="G24" s="35"/>
      <c r="H24" s="36">
        <v>194.7</v>
      </c>
      <c r="J24" s="24" t="s">
        <v>98</v>
      </c>
    </row>
    <row r="25" spans="2:10">
      <c r="B25" s="34">
        <v>39658</v>
      </c>
      <c r="C25" s="35" t="s">
        <v>58</v>
      </c>
      <c r="D25" s="35"/>
      <c r="E25" s="35"/>
      <c r="F25" s="35"/>
      <c r="G25" s="35"/>
      <c r="H25" s="36">
        <v>1546</v>
      </c>
      <c r="J25" s="24" t="s">
        <v>98</v>
      </c>
    </row>
    <row r="26" spans="2:10">
      <c r="B26" s="34">
        <v>39672</v>
      </c>
      <c r="C26" s="35" t="s">
        <v>59</v>
      </c>
      <c r="D26" s="35"/>
      <c r="E26" s="35"/>
      <c r="F26" s="35"/>
      <c r="G26" s="35"/>
      <c r="H26" s="36">
        <v>66</v>
      </c>
      <c r="J26" s="24" t="s">
        <v>98</v>
      </c>
    </row>
    <row r="27" spans="2:10">
      <c r="B27" s="34">
        <v>39742</v>
      </c>
      <c r="C27" s="35" t="s">
        <v>75</v>
      </c>
      <c r="D27" s="35"/>
      <c r="E27" s="35"/>
      <c r="F27" s="35"/>
      <c r="G27" s="35"/>
      <c r="H27" s="36">
        <v>42</v>
      </c>
      <c r="J27" s="24" t="s">
        <v>98</v>
      </c>
    </row>
    <row r="28" spans="2:10">
      <c r="B28" s="34">
        <v>39749</v>
      </c>
      <c r="C28" s="35" t="s">
        <v>8</v>
      </c>
      <c r="D28" s="35"/>
      <c r="E28" s="35"/>
      <c r="F28" s="35"/>
      <c r="G28" s="35"/>
      <c r="H28" s="36">
        <v>920</v>
      </c>
      <c r="J28" s="24" t="s">
        <v>98</v>
      </c>
    </row>
    <row r="29" spans="2:10">
      <c r="B29" s="34">
        <v>39749</v>
      </c>
      <c r="C29" s="35" t="s">
        <v>76</v>
      </c>
      <c r="D29" s="35"/>
      <c r="E29" s="35"/>
      <c r="F29" s="35"/>
      <c r="G29" s="35"/>
      <c r="H29" s="36">
        <v>14</v>
      </c>
      <c r="J29" s="24" t="s">
        <v>98</v>
      </c>
    </row>
    <row r="30" spans="2:10">
      <c r="B30" s="34">
        <v>39756</v>
      </c>
      <c r="C30" s="35" t="s">
        <v>8</v>
      </c>
      <c r="D30" s="35"/>
      <c r="E30" s="35"/>
      <c r="F30" s="35"/>
      <c r="G30" s="35"/>
      <c r="H30" s="36">
        <v>328</v>
      </c>
      <c r="J30" s="24" t="s">
        <v>98</v>
      </c>
    </row>
    <row r="31" spans="2:10">
      <c r="B31" s="34">
        <v>39763</v>
      </c>
      <c r="C31" s="35" t="s">
        <v>8</v>
      </c>
      <c r="D31" s="35"/>
      <c r="E31" s="35"/>
      <c r="F31" s="35"/>
      <c r="G31" s="35"/>
      <c r="H31" s="36">
        <v>1600</v>
      </c>
      <c r="J31" s="24" t="s">
        <v>98</v>
      </c>
    </row>
    <row r="32" spans="2:10">
      <c r="B32" s="37">
        <v>39770</v>
      </c>
      <c r="C32" s="38" t="s">
        <v>8</v>
      </c>
      <c r="D32" s="38"/>
      <c r="E32" s="38"/>
      <c r="F32" s="38"/>
      <c r="G32" s="38"/>
      <c r="H32" s="39">
        <v>1516.3</v>
      </c>
      <c r="J32" s="24" t="s">
        <v>98</v>
      </c>
    </row>
    <row r="33" spans="2:10">
      <c r="H33" s="25"/>
    </row>
    <row r="34" spans="2:10">
      <c r="G34" s="29" t="s">
        <v>34</v>
      </c>
      <c r="H34" s="29"/>
      <c r="J34" s="30">
        <f>SUM(H16:H32)</f>
        <v>11054.599999999999</v>
      </c>
    </row>
    <row r="37" spans="2:10">
      <c r="B37" s="29" t="s">
        <v>2</v>
      </c>
    </row>
    <row r="38" spans="2:10">
      <c r="B38" s="29"/>
    </row>
    <row r="39" spans="2:10">
      <c r="B39" s="28" t="s">
        <v>36</v>
      </c>
      <c r="C39" s="25" t="s">
        <v>37</v>
      </c>
    </row>
    <row r="40" spans="2:10">
      <c r="B40" s="32">
        <v>39511</v>
      </c>
      <c r="C40" s="110" t="s">
        <v>47</v>
      </c>
      <c r="D40" s="110"/>
      <c r="E40" s="110"/>
      <c r="F40" s="110"/>
      <c r="G40" s="110"/>
      <c r="H40" s="40">
        <v>-1000</v>
      </c>
      <c r="J40" s="24" t="s">
        <v>98</v>
      </c>
    </row>
    <row r="41" spans="2:10">
      <c r="B41" s="34">
        <v>39545</v>
      </c>
      <c r="C41" s="111" t="s">
        <v>46</v>
      </c>
      <c r="D41" s="111"/>
      <c r="E41" s="111"/>
      <c r="F41" s="111"/>
      <c r="G41" s="111"/>
      <c r="H41" s="41">
        <v>-400</v>
      </c>
      <c r="J41" s="24" t="s">
        <v>98</v>
      </c>
    </row>
    <row r="42" spans="2:10">
      <c r="B42" s="34">
        <v>39547</v>
      </c>
      <c r="C42" s="111" t="s">
        <v>42</v>
      </c>
      <c r="D42" s="111"/>
      <c r="E42" s="111"/>
      <c r="F42" s="111"/>
      <c r="G42" s="111"/>
      <c r="H42" s="41">
        <v>-18.96</v>
      </c>
      <c r="J42" s="24" t="s">
        <v>98</v>
      </c>
    </row>
    <row r="43" spans="2:10">
      <c r="B43" s="34">
        <v>39547</v>
      </c>
      <c r="C43" s="111" t="s">
        <v>43</v>
      </c>
      <c r="D43" s="111"/>
      <c r="E43" s="111"/>
      <c r="F43" s="111"/>
      <c r="G43" s="111"/>
      <c r="H43" s="41">
        <v>-13</v>
      </c>
      <c r="J43" s="24" t="s">
        <v>98</v>
      </c>
    </row>
    <row r="44" spans="2:10">
      <c r="B44" s="34">
        <v>39547</v>
      </c>
      <c r="C44" s="111" t="s">
        <v>44</v>
      </c>
      <c r="D44" s="111"/>
      <c r="E44" s="111"/>
      <c r="F44" s="111"/>
      <c r="G44" s="111"/>
      <c r="H44" s="41">
        <v>-8.26</v>
      </c>
      <c r="J44" s="24" t="s">
        <v>98</v>
      </c>
    </row>
    <row r="45" spans="2:10">
      <c r="B45" s="34">
        <v>39547</v>
      </c>
      <c r="C45" s="111" t="s">
        <v>45</v>
      </c>
      <c r="D45" s="111"/>
      <c r="E45" s="111"/>
      <c r="F45" s="111"/>
      <c r="G45" s="111"/>
      <c r="H45" s="41">
        <v>-4.76</v>
      </c>
      <c r="J45" s="24" t="s">
        <v>98</v>
      </c>
    </row>
    <row r="46" spans="2:10">
      <c r="B46" s="34">
        <v>39573</v>
      </c>
      <c r="C46" s="111" t="s">
        <v>48</v>
      </c>
      <c r="D46" s="111"/>
      <c r="E46" s="111"/>
      <c r="F46" s="111"/>
      <c r="G46" s="111"/>
      <c r="H46" s="41">
        <v>-861.3</v>
      </c>
      <c r="J46" s="24" t="s">
        <v>98</v>
      </c>
    </row>
    <row r="47" spans="2:10">
      <c r="B47" s="34">
        <v>39577</v>
      </c>
      <c r="C47" s="111" t="s">
        <v>41</v>
      </c>
      <c r="D47" s="111"/>
      <c r="E47" s="111"/>
      <c r="F47" s="111"/>
      <c r="G47" s="111"/>
      <c r="H47" s="41">
        <v>-65.7</v>
      </c>
      <c r="J47" s="24" t="s">
        <v>98</v>
      </c>
    </row>
    <row r="48" spans="2:10">
      <c r="B48" s="34">
        <v>39577</v>
      </c>
      <c r="C48" s="111" t="s">
        <v>49</v>
      </c>
      <c r="D48" s="111"/>
      <c r="E48" s="111"/>
      <c r="F48" s="111"/>
      <c r="G48" s="111"/>
      <c r="H48" s="41">
        <v>-109</v>
      </c>
      <c r="J48" s="24" t="s">
        <v>98</v>
      </c>
    </row>
    <row r="49" spans="2:10">
      <c r="B49" s="34">
        <v>39577</v>
      </c>
      <c r="C49" s="111" t="s">
        <v>50</v>
      </c>
      <c r="D49" s="111"/>
      <c r="E49" s="111"/>
      <c r="F49" s="111"/>
      <c r="G49" s="111"/>
      <c r="H49" s="41">
        <v>-125.7</v>
      </c>
      <c r="J49" s="24" t="s">
        <v>98</v>
      </c>
    </row>
    <row r="50" spans="2:10">
      <c r="B50" s="34">
        <v>38498</v>
      </c>
      <c r="C50" s="35" t="s">
        <v>52</v>
      </c>
      <c r="D50" s="35"/>
      <c r="E50" s="35"/>
      <c r="F50" s="35"/>
      <c r="G50" s="35"/>
      <c r="H50" s="41">
        <v>-215.21</v>
      </c>
      <c r="J50" s="24" t="s">
        <v>98</v>
      </c>
    </row>
    <row r="51" spans="2:10">
      <c r="B51" s="34">
        <v>39594</v>
      </c>
      <c r="C51" s="35" t="s">
        <v>53</v>
      </c>
      <c r="D51" s="35"/>
      <c r="E51" s="35"/>
      <c r="F51" s="35"/>
      <c r="G51" s="35"/>
      <c r="H51" s="41">
        <v>-52.7</v>
      </c>
      <c r="J51" s="24" t="s">
        <v>98</v>
      </c>
    </row>
    <row r="52" spans="2:10">
      <c r="B52" s="34">
        <v>39657</v>
      </c>
      <c r="C52" s="35" t="s">
        <v>56</v>
      </c>
      <c r="D52" s="35"/>
      <c r="E52" s="35"/>
      <c r="F52" s="35"/>
      <c r="G52" s="35"/>
      <c r="H52" s="41">
        <v>-300</v>
      </c>
      <c r="J52" s="24" t="s">
        <v>98</v>
      </c>
    </row>
    <row r="53" spans="2:10">
      <c r="B53" s="34">
        <v>39660</v>
      </c>
      <c r="C53" s="35" t="s">
        <v>57</v>
      </c>
      <c r="D53" s="35"/>
      <c r="E53" s="35"/>
      <c r="F53" s="35"/>
      <c r="G53" s="35"/>
      <c r="H53" s="41">
        <v>-4140.8</v>
      </c>
      <c r="J53" s="24" t="s">
        <v>98</v>
      </c>
    </row>
    <row r="54" spans="2:10">
      <c r="B54" s="34">
        <v>39674</v>
      </c>
      <c r="C54" s="35" t="s">
        <v>60</v>
      </c>
      <c r="D54" s="35"/>
      <c r="E54" s="35"/>
      <c r="F54" s="35"/>
      <c r="G54" s="35"/>
      <c r="H54" s="41">
        <v>-40</v>
      </c>
      <c r="J54" s="24" t="s">
        <v>98</v>
      </c>
    </row>
    <row r="55" spans="2:10">
      <c r="B55" s="34"/>
      <c r="C55" s="35"/>
      <c r="D55" s="35" t="s">
        <v>61</v>
      </c>
      <c r="E55" s="35"/>
      <c r="F55" s="35"/>
      <c r="G55" s="35"/>
      <c r="H55" s="41"/>
    </row>
    <row r="56" spans="2:10">
      <c r="B56" s="34">
        <v>39674</v>
      </c>
      <c r="C56" s="35" t="s">
        <v>63</v>
      </c>
      <c r="D56" s="35"/>
      <c r="E56" s="35"/>
      <c r="F56" s="35"/>
      <c r="G56" s="35"/>
      <c r="H56" s="41">
        <v>-2751</v>
      </c>
      <c r="J56" s="24" t="s">
        <v>98</v>
      </c>
    </row>
    <row r="57" spans="2:10">
      <c r="B57" s="34">
        <v>39680</v>
      </c>
      <c r="C57" s="35" t="s">
        <v>62</v>
      </c>
      <c r="D57" s="35"/>
      <c r="E57" s="35"/>
      <c r="F57" s="35"/>
      <c r="G57" s="35"/>
      <c r="H57" s="41">
        <v>-1128.19</v>
      </c>
      <c r="J57" s="24" t="s">
        <v>98</v>
      </c>
    </row>
    <row r="58" spans="2:10">
      <c r="B58" s="34">
        <v>39715</v>
      </c>
      <c r="C58" s="35" t="s">
        <v>64</v>
      </c>
      <c r="D58" s="35"/>
      <c r="E58" s="35"/>
      <c r="F58" s="35"/>
      <c r="G58" s="35"/>
      <c r="H58" s="41">
        <v>-21.65</v>
      </c>
      <c r="J58" s="24" t="s">
        <v>98</v>
      </c>
    </row>
    <row r="59" spans="2:10">
      <c r="B59" s="34">
        <v>39715</v>
      </c>
      <c r="C59" s="35" t="s">
        <v>65</v>
      </c>
      <c r="D59" s="35"/>
      <c r="E59" s="35"/>
      <c r="F59" s="35"/>
      <c r="G59" s="35"/>
      <c r="H59" s="41">
        <v>-500</v>
      </c>
      <c r="J59" s="24" t="s">
        <v>98</v>
      </c>
    </row>
    <row r="60" spans="2:10">
      <c r="B60" s="34"/>
      <c r="C60" s="35"/>
      <c r="D60" s="35" t="s">
        <v>66</v>
      </c>
      <c r="E60" s="35"/>
      <c r="F60" s="35"/>
      <c r="G60" s="35"/>
      <c r="H60" s="41"/>
    </row>
    <row r="61" spans="2:10">
      <c r="B61" s="34">
        <v>39715</v>
      </c>
      <c r="C61" s="111" t="s">
        <v>67</v>
      </c>
      <c r="D61" s="111"/>
      <c r="E61" s="111"/>
      <c r="F61" s="111"/>
      <c r="G61" s="111"/>
      <c r="H61" s="41">
        <v>-1200</v>
      </c>
      <c r="J61" s="24" t="s">
        <v>98</v>
      </c>
    </row>
    <row r="62" spans="2:10">
      <c r="B62" s="34"/>
      <c r="C62" s="35"/>
      <c r="D62" s="35" t="s">
        <v>68</v>
      </c>
      <c r="E62" s="35"/>
      <c r="F62" s="35"/>
      <c r="G62" s="35"/>
      <c r="H62" s="41"/>
    </row>
    <row r="63" spans="2:10">
      <c r="B63" s="34">
        <v>39715</v>
      </c>
      <c r="C63" s="35" t="s">
        <v>69</v>
      </c>
      <c r="D63" s="35"/>
      <c r="E63" s="35"/>
      <c r="F63" s="35"/>
      <c r="G63" s="35"/>
      <c r="H63" s="41">
        <v>-429.35</v>
      </c>
      <c r="J63" s="24" t="s">
        <v>98</v>
      </c>
    </row>
    <row r="64" spans="2:10">
      <c r="B64" s="34"/>
      <c r="C64" s="35"/>
      <c r="D64" s="35" t="s">
        <v>70</v>
      </c>
      <c r="E64" s="35"/>
      <c r="F64" s="35"/>
      <c r="G64" s="35"/>
      <c r="H64" s="41"/>
    </row>
    <row r="65" spans="2:10">
      <c r="B65" s="34">
        <v>39734</v>
      </c>
      <c r="C65" s="35" t="s">
        <v>71</v>
      </c>
      <c r="D65" s="35"/>
      <c r="E65" s="35"/>
      <c r="F65" s="35"/>
      <c r="G65" s="35"/>
      <c r="H65" s="41">
        <v>-107.26</v>
      </c>
      <c r="J65" s="24" t="s">
        <v>98</v>
      </c>
    </row>
    <row r="66" spans="2:10">
      <c r="B66" s="34"/>
      <c r="C66" s="35"/>
      <c r="D66" s="35" t="s">
        <v>70</v>
      </c>
      <c r="E66" s="35"/>
      <c r="F66" s="35"/>
      <c r="G66" s="35"/>
      <c r="H66" s="41"/>
    </row>
    <row r="67" spans="2:10">
      <c r="B67" s="34">
        <v>39734</v>
      </c>
      <c r="C67" s="35" t="s">
        <v>72</v>
      </c>
      <c r="D67" s="35"/>
      <c r="E67" s="35"/>
      <c r="F67" s="35"/>
      <c r="G67" s="35"/>
      <c r="H67" s="41">
        <v>-393.5</v>
      </c>
      <c r="J67" s="24" t="s">
        <v>98</v>
      </c>
    </row>
    <row r="68" spans="2:10">
      <c r="B68" s="34">
        <v>39734</v>
      </c>
      <c r="C68" s="35" t="s">
        <v>73</v>
      </c>
      <c r="D68" s="35"/>
      <c r="E68" s="35"/>
      <c r="F68" s="35"/>
      <c r="G68" s="35"/>
      <c r="H68" s="41"/>
    </row>
    <row r="69" spans="2:10">
      <c r="B69" s="34"/>
      <c r="C69" s="35"/>
      <c r="D69" s="35" t="s">
        <v>74</v>
      </c>
      <c r="E69" s="35"/>
      <c r="F69" s="35"/>
      <c r="G69" s="35"/>
      <c r="H69" s="41">
        <v>-314.7</v>
      </c>
      <c r="J69" s="24" t="s">
        <v>98</v>
      </c>
    </row>
    <row r="70" spans="2:10">
      <c r="B70" s="34">
        <v>39772</v>
      </c>
      <c r="C70" s="35" t="s">
        <v>79</v>
      </c>
      <c r="D70" s="35" t="s">
        <v>80</v>
      </c>
      <c r="E70" s="35"/>
      <c r="F70" s="35"/>
      <c r="G70" s="35"/>
      <c r="H70" s="41">
        <v>-144.91</v>
      </c>
      <c r="J70" s="24" t="s">
        <v>98</v>
      </c>
    </row>
    <row r="71" spans="2:10">
      <c r="B71" s="37">
        <v>39773</v>
      </c>
      <c r="C71" s="38" t="s">
        <v>83</v>
      </c>
      <c r="D71" s="38" t="s">
        <v>84</v>
      </c>
      <c r="E71" s="38"/>
      <c r="F71" s="38"/>
      <c r="G71" s="38"/>
      <c r="H71" s="42">
        <v>-400</v>
      </c>
      <c r="J71" s="24" t="s">
        <v>98</v>
      </c>
    </row>
    <row r="73" spans="2:10">
      <c r="G73" s="29" t="s">
        <v>35</v>
      </c>
      <c r="J73" s="43">
        <f>SUM(H40:H71)</f>
        <v>-14745.95</v>
      </c>
    </row>
    <row r="76" spans="2:10" ht="13.5" thickBot="1">
      <c r="G76" s="29" t="s">
        <v>28</v>
      </c>
      <c r="J76" s="44">
        <f>SUM(J11:J73)</f>
        <v>9606.16</v>
      </c>
    </row>
    <row r="77" spans="2:10" ht="13.5" thickTop="1"/>
    <row r="78" spans="2:10">
      <c r="G78" s="24" t="s">
        <v>108</v>
      </c>
    </row>
    <row r="79" spans="2:10">
      <c r="G79" s="27" t="s">
        <v>106</v>
      </c>
    </row>
  </sheetData>
  <sheetProtection sheet="1" objects="1" scenarios="1"/>
  <mergeCells count="21">
    <mergeCell ref="C61:G61"/>
    <mergeCell ref="C46:G46"/>
    <mergeCell ref="C47:G47"/>
    <mergeCell ref="C48:G48"/>
    <mergeCell ref="C49:G49"/>
    <mergeCell ref="C45:G45"/>
    <mergeCell ref="C44:G44"/>
    <mergeCell ref="C21:G21"/>
    <mergeCell ref="C20:G20"/>
    <mergeCell ref="C19:G19"/>
    <mergeCell ref="A2:J2"/>
    <mergeCell ref="A3:J3"/>
    <mergeCell ref="A5:J5"/>
    <mergeCell ref="A7:J7"/>
    <mergeCell ref="C42:G42"/>
    <mergeCell ref="C18:G18"/>
    <mergeCell ref="C16:G16"/>
    <mergeCell ref="C17:G17"/>
    <mergeCell ref="C40:G40"/>
    <mergeCell ref="C41:G41"/>
    <mergeCell ref="C43:G43"/>
  </mergeCells>
  <phoneticPr fontId="2" type="noConversion"/>
  <printOptions horizontalCentered="1" verticalCentered="1"/>
  <pageMargins left="0.74803149606299213" right="0.74803149606299213" top="0" bottom="0" header="0.51181102362204722" footer="0.51181102362204722"/>
  <pageSetup paperSize="9" scale="83" orientation="portrait" horizontalDpi="300" verticalDpi="300" r:id="rId1"/>
  <headerFooter alignWithMargins="0">
    <oddFooter>&amp;L&amp;A&amp;C&amp;B Confidential&amp;B&amp;RPage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5"/>
  <sheetViews>
    <sheetView showGridLines="0" topLeftCell="B1" workbookViewId="0">
      <selection activeCell="B76" sqref="B76"/>
    </sheetView>
  </sheetViews>
  <sheetFormatPr defaultRowHeight="12.75"/>
  <cols>
    <col min="1" max="1" width="10.140625" style="24" bestFit="1" customWidth="1"/>
    <col min="2" max="2" width="12.42578125" style="26" customWidth="1"/>
    <col min="3" max="7" width="9.140625" style="24"/>
    <col min="8" max="8" width="10.7109375" style="24" bestFit="1" customWidth="1"/>
    <col min="9" max="9" width="6.28515625" style="24" customWidth="1"/>
    <col min="10" max="10" width="10.85546875" style="24" bestFit="1" customWidth="1"/>
    <col min="11" max="11" width="4.28515625" style="27" customWidth="1"/>
    <col min="12" max="12" width="35.42578125" style="24" bestFit="1" customWidth="1"/>
    <col min="13" max="16384" width="9.140625" style="24"/>
  </cols>
  <sheetData>
    <row r="1" spans="1:12">
      <c r="F1" s="25"/>
      <c r="G1" s="26"/>
      <c r="H1" s="26"/>
    </row>
    <row r="2" spans="1:12">
      <c r="A2" s="112" t="s">
        <v>30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2">
      <c r="A3" s="112" t="s">
        <v>29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2">
      <c r="A4" s="28"/>
      <c r="E4" s="26"/>
      <c r="F4" s="28"/>
      <c r="G4" s="26"/>
      <c r="H4" s="26"/>
    </row>
    <row r="5" spans="1:12">
      <c r="A5" s="112" t="s">
        <v>104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2">
      <c r="A6" s="28"/>
      <c r="D6" s="26"/>
      <c r="E6" s="26"/>
      <c r="F6" s="28"/>
      <c r="G6" s="26"/>
      <c r="H6" s="26"/>
    </row>
    <row r="7" spans="1:12">
      <c r="A7" s="112" t="s">
        <v>105</v>
      </c>
      <c r="B7" s="112"/>
      <c r="C7" s="112"/>
      <c r="D7" s="112"/>
      <c r="E7" s="112"/>
      <c r="F7" s="112"/>
      <c r="G7" s="112"/>
      <c r="H7" s="112"/>
      <c r="I7" s="112"/>
      <c r="J7" s="112"/>
    </row>
    <row r="10" spans="1:12">
      <c r="J10" s="63">
        <v>39782</v>
      </c>
      <c r="K10" s="63"/>
    </row>
    <row r="11" spans="1:12">
      <c r="H11" s="52" t="s">
        <v>0</v>
      </c>
      <c r="J11" s="30">
        <f>'2008.03 to 2008.11'!J76</f>
        <v>9606.16</v>
      </c>
      <c r="K11" s="63"/>
      <c r="L11" s="63"/>
    </row>
    <row r="13" spans="1:12">
      <c r="B13" s="52" t="s">
        <v>1</v>
      </c>
    </row>
    <row r="14" spans="1:12">
      <c r="B14" s="52"/>
    </row>
    <row r="15" spans="1:12">
      <c r="B15" s="28" t="s">
        <v>36</v>
      </c>
      <c r="C15" s="25" t="s">
        <v>37</v>
      </c>
    </row>
    <row r="16" spans="1:12">
      <c r="B16" s="53">
        <v>39790</v>
      </c>
      <c r="C16" s="46" t="s">
        <v>8</v>
      </c>
      <c r="D16" s="46"/>
      <c r="E16" s="46"/>
      <c r="F16" s="46"/>
      <c r="G16" s="46"/>
      <c r="H16" s="48">
        <v>1144.95</v>
      </c>
    </row>
    <row r="17" spans="2:8">
      <c r="B17" s="54">
        <v>39790</v>
      </c>
      <c r="C17" s="35" t="s">
        <v>77</v>
      </c>
      <c r="D17" s="35"/>
      <c r="E17" s="35"/>
      <c r="F17" s="35"/>
      <c r="G17" s="35"/>
      <c r="H17" s="49">
        <v>800.55</v>
      </c>
    </row>
    <row r="18" spans="2:8">
      <c r="B18" s="54">
        <v>39791</v>
      </c>
      <c r="C18" s="47" t="s">
        <v>8</v>
      </c>
      <c r="D18" s="47"/>
      <c r="E18" s="47"/>
      <c r="F18" s="47"/>
      <c r="G18" s="47"/>
      <c r="H18" s="36">
        <v>1078</v>
      </c>
    </row>
    <row r="19" spans="2:8">
      <c r="B19" s="54">
        <v>39798</v>
      </c>
      <c r="C19" s="47" t="s">
        <v>8</v>
      </c>
      <c r="D19" s="47"/>
      <c r="E19" s="47"/>
      <c r="F19" s="47"/>
      <c r="G19" s="47"/>
      <c r="H19" s="36">
        <v>98.3</v>
      </c>
    </row>
    <row r="20" spans="2:8">
      <c r="B20" s="54">
        <v>39798</v>
      </c>
      <c r="C20" s="47" t="s">
        <v>78</v>
      </c>
      <c r="D20" s="47"/>
      <c r="E20" s="47"/>
      <c r="F20" s="47"/>
      <c r="G20" s="47"/>
      <c r="H20" s="36">
        <v>809.31</v>
      </c>
    </row>
    <row r="21" spans="2:8">
      <c r="B21" s="54">
        <v>39813</v>
      </c>
      <c r="C21" s="47" t="s">
        <v>99</v>
      </c>
      <c r="D21" s="47"/>
      <c r="E21" s="47"/>
      <c r="F21" s="47"/>
      <c r="G21" s="47"/>
      <c r="H21" s="36">
        <v>136.94999999999999</v>
      </c>
    </row>
    <row r="22" spans="2:8">
      <c r="B22" s="54">
        <v>39856</v>
      </c>
      <c r="C22" s="47" t="s">
        <v>110</v>
      </c>
      <c r="D22" s="47"/>
      <c r="E22" s="47"/>
      <c r="F22" s="47"/>
      <c r="G22" s="47"/>
      <c r="H22" s="36">
        <v>1000</v>
      </c>
    </row>
    <row r="23" spans="2:8">
      <c r="B23" s="54">
        <v>39857</v>
      </c>
      <c r="C23" s="47" t="s">
        <v>111</v>
      </c>
      <c r="D23" s="47"/>
      <c r="E23" s="47"/>
      <c r="F23" s="47"/>
      <c r="G23" s="47"/>
      <c r="H23" s="36">
        <v>200</v>
      </c>
    </row>
    <row r="24" spans="2:8">
      <c r="B24" s="54">
        <v>39912</v>
      </c>
      <c r="C24" s="66" t="s">
        <v>112</v>
      </c>
      <c r="D24" s="47"/>
      <c r="E24" s="47"/>
      <c r="F24" s="47"/>
      <c r="G24" s="47"/>
      <c r="H24" s="36">
        <v>896.3</v>
      </c>
    </row>
    <row r="25" spans="2:8">
      <c r="B25" s="67">
        <v>39912</v>
      </c>
      <c r="C25" s="66" t="s">
        <v>113</v>
      </c>
      <c r="D25" s="47"/>
      <c r="E25" s="47"/>
      <c r="F25" s="47"/>
      <c r="G25" s="47"/>
      <c r="H25" s="36">
        <v>911.55</v>
      </c>
    </row>
    <row r="26" spans="2:8">
      <c r="B26" s="54">
        <v>39918</v>
      </c>
      <c r="C26" s="66" t="s">
        <v>113</v>
      </c>
      <c r="D26" s="47"/>
      <c r="E26" s="47"/>
      <c r="F26" s="47"/>
      <c r="G26" s="47"/>
      <c r="H26" s="36">
        <v>42.95</v>
      </c>
    </row>
    <row r="27" spans="2:8">
      <c r="B27" s="54">
        <v>39962</v>
      </c>
      <c r="C27" s="66" t="s">
        <v>122</v>
      </c>
      <c r="D27" s="47"/>
      <c r="E27" s="47"/>
      <c r="F27" s="47"/>
      <c r="G27" s="47"/>
      <c r="H27" s="36">
        <v>14268.31</v>
      </c>
    </row>
    <row r="28" spans="2:8">
      <c r="B28" s="54">
        <v>39972</v>
      </c>
      <c r="C28" s="66" t="s">
        <v>123</v>
      </c>
      <c r="D28" s="47"/>
      <c r="E28" s="47"/>
      <c r="F28" s="47"/>
      <c r="G28" s="47"/>
      <c r="H28" s="36">
        <v>155</v>
      </c>
    </row>
    <row r="29" spans="2:8">
      <c r="B29" s="54">
        <v>39972</v>
      </c>
      <c r="C29" s="66" t="s">
        <v>121</v>
      </c>
      <c r="D29" s="47"/>
      <c r="E29" s="47"/>
      <c r="F29" s="47"/>
      <c r="G29" s="47"/>
      <c r="H29" s="36">
        <v>1325.7</v>
      </c>
    </row>
    <row r="30" spans="2:8">
      <c r="B30" s="54">
        <v>39976</v>
      </c>
      <c r="C30" s="66" t="s">
        <v>77</v>
      </c>
      <c r="D30" s="47"/>
      <c r="E30" s="47"/>
      <c r="F30" s="47"/>
      <c r="G30" s="47"/>
      <c r="H30" s="36">
        <v>706.6</v>
      </c>
    </row>
    <row r="31" spans="2:8">
      <c r="B31" s="54">
        <v>39976</v>
      </c>
      <c r="C31" s="66" t="s">
        <v>121</v>
      </c>
      <c r="D31" s="47"/>
      <c r="E31" s="47"/>
      <c r="F31" s="47"/>
      <c r="G31" s="47"/>
      <c r="H31" s="36">
        <v>116</v>
      </c>
    </row>
    <row r="32" spans="2:8">
      <c r="B32" s="54">
        <v>39981</v>
      </c>
      <c r="C32" s="66" t="s">
        <v>121</v>
      </c>
      <c r="D32" s="47"/>
      <c r="E32" s="47"/>
      <c r="F32" s="47"/>
      <c r="G32" s="47"/>
      <c r="H32" s="36">
        <v>37</v>
      </c>
    </row>
    <row r="33" spans="1:10">
      <c r="B33" s="54">
        <v>39993</v>
      </c>
      <c r="C33" s="66" t="s">
        <v>121</v>
      </c>
      <c r="D33" s="47"/>
      <c r="E33" s="47"/>
      <c r="F33" s="47"/>
      <c r="G33" s="47"/>
      <c r="H33" s="36">
        <v>29</v>
      </c>
    </row>
    <row r="34" spans="1:10">
      <c r="B34" s="54">
        <v>39994</v>
      </c>
      <c r="C34" s="66" t="s">
        <v>132</v>
      </c>
      <c r="D34" s="47"/>
      <c r="E34" s="47"/>
      <c r="F34" s="47"/>
      <c r="G34" s="47"/>
      <c r="H34" s="36">
        <v>24.18</v>
      </c>
    </row>
    <row r="35" spans="1:10">
      <c r="B35" s="54">
        <v>40000</v>
      </c>
      <c r="C35" s="66" t="s">
        <v>132</v>
      </c>
      <c r="D35" s="47"/>
      <c r="E35" s="47"/>
      <c r="F35" s="47"/>
      <c r="G35" s="47"/>
      <c r="H35" s="36">
        <v>1.59</v>
      </c>
    </row>
    <row r="36" spans="1:10">
      <c r="B36" s="54">
        <v>40017</v>
      </c>
      <c r="C36" s="66" t="s">
        <v>135</v>
      </c>
      <c r="D36" s="47"/>
      <c r="E36" s="47"/>
      <c r="F36" s="47"/>
      <c r="G36" s="47"/>
      <c r="H36" s="36">
        <v>19397.330000000002</v>
      </c>
    </row>
    <row r="37" spans="1:10">
      <c r="B37" s="55">
        <v>40017</v>
      </c>
      <c r="C37" s="38" t="s">
        <v>132</v>
      </c>
      <c r="D37" s="38"/>
      <c r="E37" s="38"/>
      <c r="F37" s="38"/>
      <c r="G37" s="38"/>
      <c r="H37" s="39">
        <v>4.5199999999999996</v>
      </c>
    </row>
    <row r="38" spans="1:10">
      <c r="B38" s="64"/>
      <c r="C38" s="35"/>
      <c r="D38" s="35"/>
      <c r="E38" s="35"/>
      <c r="F38" s="35"/>
      <c r="G38" s="35"/>
      <c r="H38" s="65"/>
    </row>
    <row r="39" spans="1:10">
      <c r="B39" s="64"/>
      <c r="C39" s="35"/>
      <c r="D39" s="35"/>
      <c r="E39" s="35"/>
      <c r="F39" s="35"/>
      <c r="G39" s="35"/>
      <c r="H39" s="65"/>
    </row>
    <row r="40" spans="1:10">
      <c r="H40" s="25"/>
    </row>
    <row r="41" spans="1:10">
      <c r="B41" s="24"/>
      <c r="H41" s="52" t="s">
        <v>34</v>
      </c>
      <c r="J41" s="30">
        <f>SUM(H16:H37)</f>
        <v>43184.09</v>
      </c>
    </row>
    <row r="44" spans="1:10">
      <c r="B44" s="52" t="s">
        <v>2</v>
      </c>
    </row>
    <row r="45" spans="1:10">
      <c r="B45" s="52"/>
    </row>
    <row r="46" spans="1:10">
      <c r="A46" s="50" t="s">
        <v>101</v>
      </c>
      <c r="B46" s="28" t="s">
        <v>36</v>
      </c>
      <c r="C46" s="25" t="s">
        <v>37</v>
      </c>
    </row>
    <row r="47" spans="1:10">
      <c r="A47" s="51">
        <v>39773</v>
      </c>
      <c r="B47" s="53">
        <v>39785</v>
      </c>
      <c r="C47" s="46" t="s">
        <v>85</v>
      </c>
      <c r="D47" s="46" t="s">
        <v>82</v>
      </c>
      <c r="E47" s="46"/>
      <c r="F47" s="46"/>
      <c r="G47" s="46"/>
      <c r="H47" s="40">
        <v>-14.58</v>
      </c>
    </row>
    <row r="48" spans="1:10">
      <c r="A48" s="51">
        <v>39776</v>
      </c>
      <c r="B48" s="54">
        <v>39790</v>
      </c>
      <c r="C48" s="35" t="s">
        <v>88</v>
      </c>
      <c r="D48" s="35" t="s">
        <v>89</v>
      </c>
      <c r="E48" s="35"/>
      <c r="F48" s="35"/>
      <c r="G48" s="35"/>
      <c r="H48" s="41">
        <v>-27.45</v>
      </c>
    </row>
    <row r="49" spans="1:8">
      <c r="A49" s="51">
        <v>39772</v>
      </c>
      <c r="B49" s="54">
        <v>39785</v>
      </c>
      <c r="C49" s="35" t="s">
        <v>81</v>
      </c>
      <c r="D49" s="35" t="s">
        <v>82</v>
      </c>
      <c r="E49" s="35"/>
      <c r="F49" s="35"/>
      <c r="G49" s="35"/>
      <c r="H49" s="41">
        <v>-63.87</v>
      </c>
    </row>
    <row r="50" spans="1:8">
      <c r="A50" s="51">
        <v>39785</v>
      </c>
      <c r="B50" s="54">
        <v>39797</v>
      </c>
      <c r="C50" s="47" t="s">
        <v>90</v>
      </c>
      <c r="D50" s="47" t="s">
        <v>91</v>
      </c>
      <c r="E50" s="47"/>
      <c r="F50" s="47"/>
      <c r="G50" s="47"/>
      <c r="H50" s="36"/>
    </row>
    <row r="51" spans="1:8">
      <c r="A51" s="51"/>
      <c r="B51" s="54"/>
      <c r="C51" s="47"/>
      <c r="D51" s="47" t="s">
        <v>92</v>
      </c>
      <c r="E51" s="47"/>
      <c r="F51" s="47"/>
      <c r="G51" s="47"/>
      <c r="H51" s="36">
        <v>-4800</v>
      </c>
    </row>
    <row r="52" spans="1:8">
      <c r="A52" s="51">
        <v>39785</v>
      </c>
      <c r="B52" s="54">
        <v>39797</v>
      </c>
      <c r="C52" s="47" t="s">
        <v>93</v>
      </c>
      <c r="D52" s="47" t="s">
        <v>91</v>
      </c>
      <c r="E52" s="47"/>
      <c r="F52" s="47"/>
      <c r="G52" s="47"/>
      <c r="H52" s="36"/>
    </row>
    <row r="53" spans="1:8">
      <c r="A53" s="51"/>
      <c r="B53" s="54"/>
      <c r="C53" s="47"/>
      <c r="D53" s="47" t="s">
        <v>94</v>
      </c>
      <c r="E53" s="47"/>
      <c r="F53" s="47"/>
      <c r="G53" s="47"/>
      <c r="H53" s="36">
        <v>-3840</v>
      </c>
    </row>
    <row r="54" spans="1:8">
      <c r="A54" s="51">
        <v>39786</v>
      </c>
      <c r="B54" s="54">
        <v>39799</v>
      </c>
      <c r="C54" s="47" t="s">
        <v>95</v>
      </c>
      <c r="D54" s="47" t="s">
        <v>96</v>
      </c>
      <c r="E54" s="47"/>
      <c r="F54" s="47"/>
      <c r="G54" s="47"/>
      <c r="H54" s="36"/>
    </row>
    <row r="55" spans="1:8">
      <c r="A55" s="51"/>
      <c r="B55" s="54"/>
      <c r="C55" s="47"/>
      <c r="D55" s="47" t="s">
        <v>97</v>
      </c>
      <c r="E55" s="47"/>
      <c r="F55" s="47"/>
      <c r="G55" s="47"/>
      <c r="H55" s="36">
        <v>-116.16</v>
      </c>
    </row>
    <row r="56" spans="1:8">
      <c r="A56" s="51">
        <v>39776</v>
      </c>
      <c r="B56" s="54">
        <v>39846</v>
      </c>
      <c r="C56" s="35" t="s">
        <v>86</v>
      </c>
      <c r="D56" s="35" t="s">
        <v>87</v>
      </c>
      <c r="E56" s="35"/>
      <c r="F56" s="35"/>
      <c r="G56" s="35"/>
      <c r="H56" s="41">
        <v>-74</v>
      </c>
    </row>
    <row r="57" spans="1:8">
      <c r="A57" s="51">
        <v>39875</v>
      </c>
      <c r="B57" s="54">
        <v>39878</v>
      </c>
      <c r="C57" s="68" t="s">
        <v>116</v>
      </c>
      <c r="D57" s="68" t="s">
        <v>109</v>
      </c>
      <c r="E57" s="35"/>
      <c r="F57" s="35"/>
      <c r="G57" s="35"/>
      <c r="H57" s="41">
        <v>-1854.52</v>
      </c>
    </row>
    <row r="58" spans="1:8">
      <c r="A58" s="51"/>
      <c r="B58" s="54">
        <v>39909</v>
      </c>
      <c r="C58" s="68" t="s">
        <v>114</v>
      </c>
      <c r="D58" s="68" t="s">
        <v>115</v>
      </c>
      <c r="E58" s="35"/>
      <c r="F58" s="35"/>
      <c r="G58" s="35"/>
      <c r="H58" s="41">
        <v>-616.5</v>
      </c>
    </row>
    <row r="59" spans="1:8">
      <c r="A59" s="51">
        <v>39909</v>
      </c>
      <c r="B59" s="54">
        <v>39934</v>
      </c>
      <c r="C59" s="68" t="s">
        <v>119</v>
      </c>
      <c r="D59" s="68" t="s">
        <v>120</v>
      </c>
      <c r="E59" s="35"/>
      <c r="F59" s="35"/>
      <c r="G59" s="35"/>
      <c r="H59" s="41">
        <v>-385.96</v>
      </c>
    </row>
    <row r="60" spans="1:8">
      <c r="A60" s="51">
        <v>39910</v>
      </c>
      <c r="B60" s="54">
        <v>39934</v>
      </c>
      <c r="C60" s="66" t="s">
        <v>117</v>
      </c>
      <c r="D60" s="66" t="s">
        <v>118</v>
      </c>
      <c r="E60" s="47"/>
      <c r="F60" s="47"/>
      <c r="G60" s="47"/>
      <c r="H60" s="41">
        <v>-223.46</v>
      </c>
    </row>
    <row r="61" spans="1:8">
      <c r="A61" s="51">
        <v>39959</v>
      </c>
      <c r="B61" s="54">
        <v>39965</v>
      </c>
      <c r="C61" s="66" t="s">
        <v>124</v>
      </c>
      <c r="D61" s="66" t="s">
        <v>125</v>
      </c>
      <c r="E61" s="47"/>
      <c r="F61" s="47"/>
      <c r="G61" s="47"/>
      <c r="H61" s="41">
        <v>-215.21</v>
      </c>
    </row>
    <row r="62" spans="1:8">
      <c r="A62" s="51">
        <v>39959</v>
      </c>
      <c r="B62" s="54"/>
      <c r="C62" s="66" t="s">
        <v>126</v>
      </c>
      <c r="D62" s="66" t="s">
        <v>127</v>
      </c>
      <c r="E62" s="47"/>
      <c r="F62" s="47"/>
      <c r="G62" s="47"/>
      <c r="H62" s="41">
        <v>-20</v>
      </c>
    </row>
    <row r="63" spans="1:8">
      <c r="A63" s="51">
        <v>39972</v>
      </c>
      <c r="B63" s="54">
        <v>39981</v>
      </c>
      <c r="C63" s="66" t="s">
        <v>128</v>
      </c>
      <c r="D63" s="66" t="s">
        <v>131</v>
      </c>
      <c r="E63" s="47"/>
      <c r="F63" s="47"/>
      <c r="G63" s="47"/>
      <c r="H63" s="41">
        <v>-231.66</v>
      </c>
    </row>
    <row r="64" spans="1:8">
      <c r="A64" s="51">
        <v>39987</v>
      </c>
      <c r="B64" s="54">
        <v>39990</v>
      </c>
      <c r="C64" s="66" t="s">
        <v>129</v>
      </c>
      <c r="D64" s="66" t="s">
        <v>130</v>
      </c>
      <c r="E64" s="47"/>
      <c r="F64" s="47"/>
      <c r="G64" s="47"/>
      <c r="H64" s="41">
        <v>-1507.7</v>
      </c>
    </row>
    <row r="65" spans="1:10">
      <c r="A65" s="51"/>
      <c r="B65" s="54">
        <v>40000</v>
      </c>
      <c r="C65" s="66" t="s">
        <v>133</v>
      </c>
      <c r="D65" s="66" t="s">
        <v>134</v>
      </c>
      <c r="E65" s="47"/>
      <c r="F65" s="47"/>
      <c r="G65" s="47"/>
      <c r="H65" s="41">
        <v>-19397.330000000002</v>
      </c>
    </row>
    <row r="66" spans="1:10">
      <c r="A66" s="51"/>
      <c r="B66" s="55">
        <v>40017</v>
      </c>
      <c r="C66" s="69" t="s">
        <v>133</v>
      </c>
      <c r="D66" s="69" t="s">
        <v>134</v>
      </c>
      <c r="E66" s="45"/>
      <c r="F66" s="45"/>
      <c r="G66" s="45"/>
      <c r="H66" s="42">
        <v>-19401.849999999999</v>
      </c>
    </row>
    <row r="67" spans="1:10">
      <c r="B67" s="24"/>
    </row>
    <row r="68" spans="1:10">
      <c r="H68" s="57" t="s">
        <v>35</v>
      </c>
      <c r="J68" s="43">
        <f>SUM(H47:H66)</f>
        <v>-52790.25</v>
      </c>
    </row>
    <row r="69" spans="1:10">
      <c r="B69" s="24"/>
      <c r="H69" s="57"/>
      <c r="J69" s="56"/>
    </row>
    <row r="70" spans="1:10">
      <c r="B70" s="24"/>
      <c r="H70" s="57" t="s">
        <v>28</v>
      </c>
      <c r="J70" s="30">
        <f>SUM(J11:J68)</f>
        <v>0</v>
      </c>
    </row>
    <row r="71" spans="1:10">
      <c r="B71" s="24"/>
      <c r="H71" s="57"/>
      <c r="J71" s="56"/>
    </row>
    <row r="72" spans="1:10">
      <c r="B72" s="57"/>
      <c r="J72" s="56"/>
    </row>
    <row r="73" spans="1:10">
      <c r="B73" s="57" t="s">
        <v>102</v>
      </c>
      <c r="J73" s="56"/>
    </row>
    <row r="74" spans="1:10">
      <c r="B74" s="57"/>
      <c r="J74" s="56"/>
    </row>
    <row r="75" spans="1:10">
      <c r="B75" s="53"/>
      <c r="C75" s="70"/>
      <c r="D75" s="70"/>
      <c r="E75" s="46"/>
      <c r="F75" s="46"/>
      <c r="G75" s="46"/>
      <c r="H75" s="40"/>
      <c r="J75" s="56"/>
    </row>
    <row r="76" spans="1:10">
      <c r="B76" s="54"/>
      <c r="C76" s="68"/>
      <c r="D76" s="68"/>
      <c r="E76" s="35"/>
      <c r="F76" s="35"/>
      <c r="G76" s="35"/>
      <c r="H76" s="41"/>
      <c r="J76" s="56"/>
    </row>
    <row r="77" spans="1:10">
      <c r="B77" s="54"/>
      <c r="C77" s="68"/>
      <c r="D77" s="68"/>
      <c r="E77" s="35"/>
      <c r="F77" s="35"/>
      <c r="G77" s="35"/>
      <c r="H77" s="41"/>
      <c r="J77" s="56"/>
    </row>
    <row r="78" spans="1:10">
      <c r="B78" s="59"/>
      <c r="C78" s="60"/>
      <c r="D78" s="60"/>
      <c r="E78" s="60"/>
      <c r="F78" s="60"/>
      <c r="G78" s="60"/>
      <c r="H78" s="39"/>
    </row>
    <row r="79" spans="1:10">
      <c r="B79" s="58"/>
    </row>
    <row r="80" spans="1:10">
      <c r="B80" s="57"/>
      <c r="G80" s="57" t="s">
        <v>103</v>
      </c>
      <c r="J80" s="62">
        <f>SUM(H75:H78)</f>
        <v>0</v>
      </c>
    </row>
    <row r="81" spans="2:10">
      <c r="B81" s="58"/>
    </row>
    <row r="82" spans="2:10" ht="13.5" thickBot="1">
      <c r="B82" s="24"/>
      <c r="H82" s="52" t="s">
        <v>107</v>
      </c>
      <c r="J82" s="61">
        <f>SUM(J70,J80)</f>
        <v>0</v>
      </c>
    </row>
    <row r="83" spans="2:10" ht="13.5" thickTop="1"/>
    <row r="84" spans="2:10">
      <c r="G84" s="71" t="s">
        <v>136</v>
      </c>
    </row>
    <row r="85" spans="2:10">
      <c r="G85" s="71" t="s">
        <v>137</v>
      </c>
      <c r="I85" s="71"/>
    </row>
  </sheetData>
  <mergeCells count="4">
    <mergeCell ref="A2:J2"/>
    <mergeCell ref="A3:J3"/>
    <mergeCell ref="A5:J5"/>
    <mergeCell ref="A7:J7"/>
  </mergeCells>
  <phoneticPr fontId="2" type="noConversion"/>
  <printOptions horizontalCentered="1"/>
  <pageMargins left="0.31496062992125984" right="0.11811023622047245" top="0" bottom="0" header="0.51181102362204722" footer="0.51181102362204722"/>
  <pageSetup paperSize="9" scale="81" orientation="portrait" horizontalDpi="300" verticalDpi="300" r:id="rId1"/>
  <headerFooter alignWithMargins="0">
    <oddFooter>&amp;L&amp;A&amp;C&amp;B Confidential&amp;B&amp;RPage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0" topLeftCell="A41" workbookViewId="0">
      <selection activeCell="I61" sqref="I61"/>
    </sheetView>
  </sheetViews>
  <sheetFormatPr defaultRowHeight="12.75"/>
  <cols>
    <col min="1" max="2" width="10.140625" bestFit="1" customWidth="1"/>
    <col min="8" max="8" width="10.7109375" bestFit="1" customWidth="1"/>
    <col min="9" max="9" width="9" customWidth="1"/>
    <col min="10" max="10" width="10.7109375" bestFit="1" customWidth="1"/>
  </cols>
  <sheetData>
    <row r="1" spans="1:10">
      <c r="A1" s="71"/>
      <c r="B1" s="72"/>
      <c r="C1" s="71"/>
      <c r="D1" s="71"/>
      <c r="E1" s="71"/>
      <c r="F1" s="50"/>
      <c r="G1" s="72"/>
      <c r="H1" s="72"/>
      <c r="I1" s="71"/>
      <c r="J1" s="71"/>
    </row>
    <row r="2" spans="1:10">
      <c r="A2" s="113" t="s">
        <v>148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>
      <c r="A3" s="113" t="s">
        <v>149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>
      <c r="A4" s="73"/>
      <c r="B4" s="72"/>
      <c r="C4" s="71"/>
      <c r="D4" s="71"/>
      <c r="E4" s="72"/>
      <c r="F4" s="73"/>
      <c r="G4" s="72"/>
      <c r="H4" s="72"/>
      <c r="I4" s="71"/>
      <c r="J4" s="71"/>
    </row>
    <row r="5" spans="1:10">
      <c r="A5" s="113" t="s">
        <v>104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>
      <c r="A6" s="73"/>
      <c r="B6" s="72"/>
      <c r="C6" s="71"/>
      <c r="D6" s="72"/>
      <c r="E6" s="72"/>
      <c r="F6" s="73"/>
      <c r="G6" s="72"/>
      <c r="H6" s="72"/>
      <c r="I6" s="71"/>
      <c r="J6" s="71"/>
    </row>
    <row r="7" spans="1:10">
      <c r="A7" s="113" t="s">
        <v>147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10">
      <c r="A8" s="71"/>
      <c r="B8" s="72"/>
      <c r="C8" s="71"/>
      <c r="D8" s="71"/>
      <c r="E8" s="71"/>
      <c r="F8" s="71"/>
      <c r="G8" s="71"/>
      <c r="H8" s="71"/>
      <c r="I8" s="71"/>
      <c r="J8" s="71"/>
    </row>
    <row r="9" spans="1:10">
      <c r="A9" s="71"/>
      <c r="B9" s="72"/>
      <c r="C9" s="71"/>
      <c r="D9" s="71"/>
      <c r="E9" s="71"/>
      <c r="F9" s="71"/>
      <c r="G9" s="71"/>
      <c r="H9" s="71"/>
      <c r="I9" s="71"/>
      <c r="J9" s="71"/>
    </row>
    <row r="10" spans="1:10">
      <c r="A10" s="71"/>
      <c r="B10" s="72"/>
      <c r="C10" s="71"/>
      <c r="D10" s="71"/>
      <c r="E10" s="71"/>
      <c r="F10" s="71"/>
      <c r="G10" s="71"/>
      <c r="H10" s="71"/>
      <c r="I10" s="71"/>
      <c r="J10" s="74">
        <v>40017</v>
      </c>
    </row>
    <row r="11" spans="1:10">
      <c r="A11" s="71"/>
      <c r="B11" s="72"/>
      <c r="C11" s="71"/>
      <c r="D11" s="71"/>
      <c r="E11" s="71"/>
      <c r="F11" s="71"/>
      <c r="G11" s="71"/>
      <c r="H11" s="75" t="s">
        <v>0</v>
      </c>
      <c r="I11" s="71"/>
      <c r="J11" s="62">
        <f>'2008.12 to 2009.07'!J70</f>
        <v>0</v>
      </c>
    </row>
    <row r="12" spans="1:10">
      <c r="A12" s="71"/>
      <c r="B12" s="72"/>
      <c r="C12" s="71"/>
      <c r="D12" s="71"/>
      <c r="E12" s="71"/>
      <c r="F12" s="71"/>
      <c r="G12" s="71"/>
      <c r="H12" s="71"/>
      <c r="I12" s="71"/>
      <c r="J12" s="71"/>
    </row>
    <row r="13" spans="1:10">
      <c r="A13" s="71"/>
      <c r="B13" s="75" t="s">
        <v>1</v>
      </c>
      <c r="C13" s="71"/>
      <c r="D13" s="71"/>
      <c r="E13" s="71"/>
      <c r="F13" s="71"/>
      <c r="G13" s="71"/>
      <c r="H13" s="71"/>
      <c r="I13" s="71"/>
      <c r="J13" s="71"/>
    </row>
    <row r="14" spans="1:10">
      <c r="A14" s="71"/>
      <c r="B14" s="75"/>
      <c r="C14" s="71"/>
      <c r="D14" s="71"/>
      <c r="E14" s="71"/>
      <c r="F14" s="71"/>
      <c r="G14" s="71"/>
      <c r="H14" s="71"/>
      <c r="I14" s="71"/>
      <c r="J14" s="71"/>
    </row>
    <row r="15" spans="1:10">
      <c r="A15" s="71"/>
      <c r="B15" s="73" t="s">
        <v>36</v>
      </c>
      <c r="C15" s="50" t="s">
        <v>37</v>
      </c>
      <c r="D15" s="71"/>
      <c r="E15" s="71"/>
      <c r="F15" s="71"/>
      <c r="G15" s="71"/>
      <c r="H15" s="71"/>
      <c r="I15" s="71"/>
      <c r="J15" s="71"/>
    </row>
    <row r="16" spans="1:10">
      <c r="A16" s="71"/>
      <c r="B16" s="76">
        <v>40017</v>
      </c>
      <c r="C16" s="70" t="s">
        <v>138</v>
      </c>
      <c r="D16" s="70"/>
      <c r="E16" s="70"/>
      <c r="F16" s="70"/>
      <c r="G16" s="70"/>
      <c r="H16" s="48">
        <v>19401.849999999999</v>
      </c>
      <c r="I16" s="71"/>
      <c r="J16" s="71"/>
    </row>
    <row r="17" spans="1:10">
      <c r="A17" s="71"/>
      <c r="B17" s="67">
        <v>40056</v>
      </c>
      <c r="C17" s="68" t="s">
        <v>139</v>
      </c>
      <c r="D17" s="68"/>
      <c r="E17" s="68"/>
      <c r="F17" s="68"/>
      <c r="G17" s="68"/>
      <c r="H17" s="49">
        <v>1352.15</v>
      </c>
      <c r="I17" s="71"/>
      <c r="J17" s="71"/>
    </row>
    <row r="18" spans="1:10">
      <c r="A18" s="71"/>
      <c r="B18" s="67">
        <v>40077</v>
      </c>
      <c r="C18" s="68" t="s">
        <v>140</v>
      </c>
      <c r="D18" s="68"/>
      <c r="E18" s="68"/>
      <c r="F18" s="68"/>
      <c r="G18" s="68"/>
      <c r="H18" s="49">
        <v>7977.12</v>
      </c>
      <c r="I18" s="71"/>
      <c r="J18" s="71"/>
    </row>
    <row r="19" spans="1:10">
      <c r="A19" s="71"/>
      <c r="B19" s="67">
        <v>40077</v>
      </c>
      <c r="C19" s="68" t="s">
        <v>141</v>
      </c>
      <c r="D19" s="68"/>
      <c r="E19" s="68"/>
      <c r="F19" s="68"/>
      <c r="G19" s="68"/>
      <c r="H19" s="49">
        <v>952.95</v>
      </c>
      <c r="I19" s="71"/>
      <c r="J19" s="71"/>
    </row>
    <row r="20" spans="1:10">
      <c r="A20" s="71"/>
      <c r="B20" s="67">
        <v>40077</v>
      </c>
      <c r="C20" s="68" t="s">
        <v>142</v>
      </c>
      <c r="D20" s="68"/>
      <c r="E20" s="68"/>
      <c r="F20" s="68"/>
      <c r="G20" s="68"/>
      <c r="H20" s="49">
        <v>369</v>
      </c>
      <c r="I20" s="71"/>
      <c r="J20" s="71"/>
    </row>
    <row r="21" spans="1:10">
      <c r="A21" s="71"/>
      <c r="B21" s="67">
        <v>40100</v>
      </c>
      <c r="C21" s="68" t="s">
        <v>158</v>
      </c>
      <c r="D21" s="68"/>
      <c r="E21" s="68"/>
      <c r="F21" s="68"/>
      <c r="G21" s="68"/>
      <c r="H21" s="49">
        <v>1005</v>
      </c>
      <c r="I21" s="71"/>
      <c r="J21" s="71"/>
    </row>
    <row r="22" spans="1:10">
      <c r="A22" s="71"/>
      <c r="B22" s="67">
        <v>40100</v>
      </c>
      <c r="C22" s="68" t="s">
        <v>159</v>
      </c>
      <c r="D22" s="68"/>
      <c r="E22" s="68"/>
      <c r="F22" s="68"/>
      <c r="G22" s="68"/>
      <c r="H22" s="49">
        <v>1581</v>
      </c>
      <c r="I22" s="71"/>
      <c r="J22" s="71"/>
    </row>
    <row r="23" spans="1:10">
      <c r="A23" s="71"/>
      <c r="B23" s="67">
        <v>40178</v>
      </c>
      <c r="C23" s="68" t="s">
        <v>173</v>
      </c>
      <c r="D23" s="68"/>
      <c r="E23" s="68"/>
      <c r="F23" s="68"/>
      <c r="G23" s="68"/>
      <c r="H23" s="49">
        <v>35.83</v>
      </c>
      <c r="I23" s="71"/>
      <c r="J23" s="71"/>
    </row>
    <row r="24" spans="1:10">
      <c r="A24" s="71"/>
      <c r="B24" s="77"/>
      <c r="C24" s="78"/>
      <c r="D24" s="78"/>
      <c r="E24" s="78"/>
      <c r="F24" s="78"/>
      <c r="G24" s="78"/>
      <c r="H24" s="79"/>
      <c r="I24" s="71"/>
      <c r="J24" s="71"/>
    </row>
    <row r="25" spans="1:10">
      <c r="A25" s="71"/>
      <c r="B25" s="72"/>
      <c r="C25" s="71"/>
      <c r="D25" s="71"/>
      <c r="E25" s="71"/>
      <c r="F25" s="71"/>
      <c r="G25" s="71"/>
      <c r="H25" s="50"/>
      <c r="I25" s="71"/>
      <c r="J25" s="71"/>
    </row>
    <row r="26" spans="1:10">
      <c r="A26" s="71"/>
      <c r="B26" s="71"/>
      <c r="C26" s="71"/>
      <c r="D26" s="71"/>
      <c r="E26" s="71"/>
      <c r="F26" s="71"/>
      <c r="G26" s="71"/>
      <c r="H26" s="75" t="s">
        <v>34</v>
      </c>
      <c r="I26" s="71"/>
      <c r="J26" s="62">
        <f>SUM(H16:H24)</f>
        <v>32674.9</v>
      </c>
    </row>
    <row r="27" spans="1:10">
      <c r="A27" s="71"/>
      <c r="B27" s="72"/>
      <c r="C27" s="71"/>
      <c r="D27" s="71"/>
      <c r="E27" s="71"/>
      <c r="F27" s="71"/>
      <c r="G27" s="71"/>
      <c r="H27" s="71"/>
      <c r="I27" s="71"/>
      <c r="J27" s="71"/>
    </row>
    <row r="28" spans="1:10">
      <c r="A28" s="71"/>
      <c r="B28" s="72"/>
      <c r="C28" s="71"/>
      <c r="D28" s="71"/>
      <c r="E28" s="71"/>
      <c r="F28" s="71"/>
      <c r="G28" s="71"/>
      <c r="H28" s="71"/>
      <c r="I28" s="71"/>
      <c r="J28" s="71"/>
    </row>
    <row r="29" spans="1:10">
      <c r="A29" s="71"/>
      <c r="B29" s="75" t="s">
        <v>2</v>
      </c>
      <c r="C29" s="71"/>
      <c r="D29" s="71"/>
      <c r="E29" s="71"/>
      <c r="F29" s="71"/>
      <c r="G29" s="71"/>
      <c r="H29" s="71"/>
      <c r="I29" s="71"/>
      <c r="J29" s="71"/>
    </row>
    <row r="30" spans="1:10">
      <c r="A30" s="71"/>
      <c r="B30" s="75"/>
      <c r="C30" s="71"/>
      <c r="D30" s="71"/>
      <c r="E30" s="71"/>
      <c r="F30" s="71"/>
      <c r="G30" s="71"/>
      <c r="H30" s="71"/>
      <c r="I30" s="71"/>
      <c r="J30" s="71"/>
    </row>
    <row r="31" spans="1:10">
      <c r="A31" s="50" t="s">
        <v>101</v>
      </c>
      <c r="B31" s="73" t="s">
        <v>36</v>
      </c>
      <c r="C31" s="50" t="s">
        <v>37</v>
      </c>
      <c r="D31" s="71"/>
      <c r="E31" s="71"/>
      <c r="F31" s="71"/>
      <c r="G31" s="71"/>
      <c r="H31" s="71"/>
      <c r="I31" s="71"/>
      <c r="J31" s="71"/>
    </row>
    <row r="32" spans="1:10">
      <c r="A32" s="80">
        <v>40032</v>
      </c>
      <c r="B32" s="76">
        <v>40038</v>
      </c>
      <c r="C32" s="70" t="s">
        <v>143</v>
      </c>
      <c r="D32" s="70"/>
      <c r="E32" s="70"/>
      <c r="F32" s="70"/>
      <c r="G32" s="70"/>
      <c r="H32" s="81">
        <v>-400</v>
      </c>
      <c r="I32" s="71"/>
      <c r="J32" s="71"/>
    </row>
    <row r="33" spans="1:10">
      <c r="A33" s="80">
        <v>40032</v>
      </c>
      <c r="B33" s="67">
        <v>40039</v>
      </c>
      <c r="C33" s="68" t="s">
        <v>144</v>
      </c>
      <c r="D33" s="68"/>
      <c r="E33" s="68"/>
      <c r="F33" s="68"/>
      <c r="G33" s="68"/>
      <c r="H33" s="82">
        <v>-455</v>
      </c>
      <c r="I33" s="71"/>
      <c r="J33" s="71"/>
    </row>
    <row r="34" spans="1:10">
      <c r="A34" s="80">
        <v>40032</v>
      </c>
      <c r="B34" s="67">
        <v>40042</v>
      </c>
      <c r="C34" s="66" t="s">
        <v>145</v>
      </c>
      <c r="D34" s="66"/>
      <c r="E34" s="66"/>
      <c r="F34" s="66"/>
      <c r="G34" s="66"/>
      <c r="H34" s="82">
        <v>-2363.64</v>
      </c>
      <c r="I34" s="71"/>
      <c r="J34" s="71"/>
    </row>
    <row r="35" spans="1:10">
      <c r="A35" s="80">
        <v>40049</v>
      </c>
      <c r="B35" s="67">
        <v>40053</v>
      </c>
      <c r="C35" s="66" t="s">
        <v>146</v>
      </c>
      <c r="D35" s="66"/>
      <c r="E35" s="66"/>
      <c r="F35" s="66"/>
      <c r="G35" s="66"/>
      <c r="H35" s="82">
        <v>-37.75</v>
      </c>
      <c r="I35" s="71"/>
      <c r="J35" s="71"/>
    </row>
    <row r="36" spans="1:10">
      <c r="A36" s="80">
        <v>40036</v>
      </c>
      <c r="B36" s="67">
        <v>40079</v>
      </c>
      <c r="C36" s="66" t="s">
        <v>150</v>
      </c>
      <c r="D36" s="66"/>
      <c r="E36" s="66"/>
      <c r="F36" s="66"/>
      <c r="G36" s="66"/>
      <c r="H36" s="82">
        <v>-1485</v>
      </c>
      <c r="I36" s="71"/>
      <c r="J36" s="71"/>
    </row>
    <row r="37" spans="1:10">
      <c r="A37" s="80">
        <v>40049</v>
      </c>
      <c r="B37" s="67">
        <v>40079</v>
      </c>
      <c r="C37" s="66" t="s">
        <v>151</v>
      </c>
      <c r="D37" s="66"/>
      <c r="E37" s="66"/>
      <c r="F37" s="66"/>
      <c r="G37" s="66"/>
      <c r="H37" s="82">
        <v>-45</v>
      </c>
      <c r="I37" s="71"/>
      <c r="J37" s="71"/>
    </row>
    <row r="38" spans="1:10">
      <c r="A38" s="80">
        <v>40077</v>
      </c>
      <c r="B38" s="67">
        <v>40081</v>
      </c>
      <c r="C38" s="66" t="s">
        <v>152</v>
      </c>
      <c r="D38" s="66"/>
      <c r="E38" s="66"/>
      <c r="F38" s="66"/>
      <c r="G38" s="66"/>
      <c r="H38" s="82">
        <v>-160</v>
      </c>
      <c r="I38" s="71"/>
      <c r="J38" s="71"/>
    </row>
    <row r="39" spans="1:10">
      <c r="A39" s="80">
        <v>40077</v>
      </c>
      <c r="B39" s="67">
        <v>40094</v>
      </c>
      <c r="C39" s="66" t="s">
        <v>153</v>
      </c>
      <c r="D39" s="66"/>
      <c r="E39" s="66"/>
      <c r="F39" s="66"/>
      <c r="G39" s="66"/>
      <c r="H39" s="82">
        <v>-95.14</v>
      </c>
      <c r="I39" s="71"/>
      <c r="J39" s="71"/>
    </row>
    <row r="40" spans="1:10">
      <c r="A40" s="80">
        <v>40077</v>
      </c>
      <c r="B40" s="67">
        <v>40101</v>
      </c>
      <c r="C40" s="66" t="s">
        <v>154</v>
      </c>
      <c r="D40" s="66"/>
      <c r="E40" s="66"/>
      <c r="F40" s="66"/>
      <c r="G40" s="66"/>
      <c r="H40" s="82">
        <v>-120</v>
      </c>
      <c r="I40" s="71"/>
      <c r="J40" s="71"/>
    </row>
    <row r="41" spans="1:10">
      <c r="A41" s="80">
        <v>40101</v>
      </c>
      <c r="B41" s="67">
        <v>40108</v>
      </c>
      <c r="C41" s="66" t="s">
        <v>155</v>
      </c>
      <c r="D41" s="66"/>
      <c r="E41" s="66"/>
      <c r="F41" s="66"/>
      <c r="G41" s="66"/>
      <c r="H41" s="82">
        <v>-50</v>
      </c>
      <c r="I41" s="71"/>
      <c r="J41" s="71"/>
    </row>
    <row r="42" spans="1:10">
      <c r="A42" s="80">
        <v>40101</v>
      </c>
      <c r="B42" s="67">
        <v>40109</v>
      </c>
      <c r="C42" s="66" t="s">
        <v>156</v>
      </c>
      <c r="D42" s="66"/>
      <c r="E42" s="66"/>
      <c r="F42" s="66"/>
      <c r="G42" s="66"/>
      <c r="H42" s="82">
        <v>-400</v>
      </c>
      <c r="I42" s="71"/>
      <c r="J42" s="71"/>
    </row>
    <row r="43" spans="1:10">
      <c r="A43" s="80">
        <v>40077</v>
      </c>
      <c r="B43" s="67">
        <v>40112</v>
      </c>
      <c r="C43" s="66" t="s">
        <v>157</v>
      </c>
      <c r="D43" s="66"/>
      <c r="E43" s="66"/>
      <c r="F43" s="66"/>
      <c r="G43" s="66"/>
      <c r="H43" s="82">
        <v>-185.66</v>
      </c>
      <c r="I43" s="71"/>
      <c r="J43" s="71"/>
    </row>
    <row r="44" spans="1:10">
      <c r="A44" s="80">
        <v>40112</v>
      </c>
      <c r="B44" s="67">
        <v>40126</v>
      </c>
      <c r="C44" s="66" t="s">
        <v>160</v>
      </c>
      <c r="D44" s="66"/>
      <c r="E44" s="66"/>
      <c r="F44" s="66"/>
      <c r="G44" s="66"/>
      <c r="H44" s="82">
        <v>-7345.27</v>
      </c>
      <c r="I44" s="71"/>
      <c r="J44" s="71"/>
    </row>
    <row r="45" spans="1:10">
      <c r="A45" s="80">
        <v>40116</v>
      </c>
      <c r="B45" s="67">
        <v>40126</v>
      </c>
      <c r="C45" s="66" t="s">
        <v>161</v>
      </c>
      <c r="D45" s="66"/>
      <c r="E45" s="66"/>
      <c r="F45" s="66"/>
      <c r="G45" s="66"/>
      <c r="H45" s="82">
        <v>-5557.06</v>
      </c>
      <c r="I45" s="71"/>
      <c r="J45" s="71"/>
    </row>
    <row r="46" spans="1:10">
      <c r="A46" s="80">
        <v>40122</v>
      </c>
      <c r="B46" s="67">
        <v>40140</v>
      </c>
      <c r="C46" s="66" t="s">
        <v>162</v>
      </c>
      <c r="D46" s="66"/>
      <c r="E46" s="66"/>
      <c r="F46" s="66"/>
      <c r="G46" s="66"/>
      <c r="H46" s="82">
        <v>-2266</v>
      </c>
      <c r="I46" s="71"/>
      <c r="J46" s="71"/>
    </row>
    <row r="47" spans="1:10">
      <c r="A47" s="80">
        <v>40154</v>
      </c>
      <c r="B47" s="67">
        <v>40156</v>
      </c>
      <c r="C47" s="66" t="s">
        <v>168</v>
      </c>
      <c r="D47" s="66"/>
      <c r="E47" s="66"/>
      <c r="F47" s="66"/>
      <c r="G47" s="66"/>
      <c r="H47" s="82">
        <v>-300</v>
      </c>
      <c r="I47" s="71"/>
      <c r="J47" s="71"/>
    </row>
    <row r="48" spans="1:10">
      <c r="A48" s="80">
        <v>40155</v>
      </c>
      <c r="B48" s="67">
        <v>40158</v>
      </c>
      <c r="C48" s="66" t="s">
        <v>163</v>
      </c>
      <c r="D48" s="66"/>
      <c r="E48" s="66"/>
      <c r="F48" s="66"/>
      <c r="G48" s="66"/>
      <c r="H48" s="82">
        <v>-603.45000000000005</v>
      </c>
      <c r="I48" s="71"/>
      <c r="J48" s="71"/>
    </row>
    <row r="49" spans="1:10">
      <c r="A49" s="80">
        <v>40155</v>
      </c>
      <c r="B49" s="67">
        <v>40161</v>
      </c>
      <c r="C49" s="66" t="s">
        <v>164</v>
      </c>
      <c r="D49" s="66"/>
      <c r="E49" s="66"/>
      <c r="F49" s="66"/>
      <c r="G49" s="66"/>
      <c r="H49" s="82">
        <v>-81</v>
      </c>
      <c r="I49" s="71"/>
      <c r="J49" s="71"/>
    </row>
    <row r="50" spans="1:10">
      <c r="A50" s="80">
        <v>40161</v>
      </c>
      <c r="B50" s="67">
        <v>40165</v>
      </c>
      <c r="C50" s="66" t="s">
        <v>165</v>
      </c>
      <c r="D50" s="66"/>
      <c r="E50" s="66"/>
      <c r="F50" s="66"/>
      <c r="G50" s="66"/>
      <c r="H50" s="82">
        <v>-2124.04</v>
      </c>
      <c r="I50" s="71"/>
      <c r="J50" s="71"/>
    </row>
    <row r="51" spans="1:10">
      <c r="A51" s="80">
        <v>40164</v>
      </c>
      <c r="B51" s="67">
        <v>40170</v>
      </c>
      <c r="C51" s="66" t="s">
        <v>166</v>
      </c>
      <c r="D51" s="66"/>
      <c r="E51" s="66"/>
      <c r="F51" s="66"/>
      <c r="G51" s="66"/>
      <c r="H51" s="82">
        <v>-63.87</v>
      </c>
      <c r="I51" s="71"/>
      <c r="J51" s="71"/>
    </row>
    <row r="52" spans="1:10">
      <c r="A52" s="80"/>
      <c r="B52" s="77"/>
      <c r="C52" s="69"/>
      <c r="D52" s="69"/>
      <c r="E52" s="69"/>
      <c r="F52" s="69"/>
      <c r="G52" s="69"/>
      <c r="H52" s="83"/>
      <c r="I52" s="71"/>
      <c r="J52" s="71"/>
    </row>
    <row r="53" spans="1:10">
      <c r="A53" s="71"/>
      <c r="B53" s="71"/>
      <c r="C53" s="71"/>
      <c r="D53" s="71"/>
      <c r="E53" s="71"/>
      <c r="F53" s="71"/>
      <c r="G53" s="71"/>
      <c r="H53" s="71"/>
      <c r="I53" s="71"/>
      <c r="J53" s="71"/>
    </row>
    <row r="54" spans="1:10">
      <c r="A54" s="71"/>
      <c r="B54" s="72"/>
      <c r="C54" s="71"/>
      <c r="D54" s="71"/>
      <c r="E54" s="71"/>
      <c r="F54" s="71"/>
      <c r="G54" s="71"/>
      <c r="H54" s="84" t="s">
        <v>35</v>
      </c>
      <c r="I54" s="71"/>
      <c r="J54" s="85">
        <f>SUM(H32:H52)</f>
        <v>-24137.88</v>
      </c>
    </row>
    <row r="55" spans="1:10">
      <c r="A55" s="71"/>
      <c r="B55" s="71"/>
      <c r="C55" s="71"/>
      <c r="D55" s="71"/>
      <c r="E55" s="71"/>
      <c r="F55" s="71"/>
      <c r="G55" s="71"/>
      <c r="H55" s="84"/>
      <c r="I55" s="71"/>
      <c r="J55" s="86"/>
    </row>
    <row r="56" spans="1:10">
      <c r="A56" s="71"/>
      <c r="B56" s="71"/>
      <c r="C56" s="71"/>
      <c r="D56" s="71"/>
      <c r="E56" s="71"/>
      <c r="F56" s="71"/>
      <c r="G56" s="71"/>
      <c r="H56" s="84" t="s">
        <v>28</v>
      </c>
      <c r="I56" s="71"/>
      <c r="J56" s="62">
        <f>SUM(J11:J54)</f>
        <v>8537.02</v>
      </c>
    </row>
    <row r="57" spans="1:10">
      <c r="A57" s="71"/>
      <c r="B57" s="71"/>
      <c r="C57" s="71"/>
      <c r="D57" s="71"/>
      <c r="E57" s="71"/>
      <c r="F57" s="71"/>
      <c r="G57" s="71"/>
      <c r="H57" s="84"/>
      <c r="I57" s="71"/>
      <c r="J57" s="86"/>
    </row>
    <row r="58" spans="1:10">
      <c r="A58" s="71"/>
      <c r="B58" s="84"/>
      <c r="C58" s="71"/>
      <c r="D58" s="71"/>
      <c r="E58" s="71"/>
      <c r="F58" s="71"/>
      <c r="G58" s="71"/>
      <c r="H58" s="71"/>
      <c r="I58" s="71"/>
      <c r="J58" s="86"/>
    </row>
    <row r="59" spans="1:10">
      <c r="A59" s="71"/>
      <c r="B59" s="84" t="s">
        <v>102</v>
      </c>
      <c r="C59" s="71"/>
      <c r="D59" s="71"/>
      <c r="E59" s="71"/>
      <c r="F59" s="71"/>
      <c r="G59" s="71"/>
      <c r="H59" s="71"/>
      <c r="I59" s="71"/>
      <c r="J59" s="86"/>
    </row>
    <row r="60" spans="1:10">
      <c r="A60" s="71"/>
      <c r="B60" s="84"/>
      <c r="C60" s="71"/>
      <c r="D60" s="71"/>
      <c r="E60" s="71"/>
      <c r="F60" s="71"/>
      <c r="G60" s="71"/>
      <c r="H60" s="71"/>
      <c r="I60" s="71"/>
      <c r="J60" s="86"/>
    </row>
    <row r="61" spans="1:10">
      <c r="A61" s="88"/>
      <c r="B61" s="89">
        <v>40154</v>
      </c>
      <c r="C61" s="90" t="s">
        <v>167</v>
      </c>
      <c r="D61" s="90"/>
      <c r="E61" s="90"/>
      <c r="F61" s="90"/>
      <c r="G61" s="90"/>
      <c r="H61" s="91">
        <v>-55</v>
      </c>
      <c r="I61" s="71"/>
      <c r="J61" s="71"/>
    </row>
    <row r="62" spans="1:10">
      <c r="A62" s="71"/>
      <c r="B62" s="87"/>
      <c r="C62" s="71"/>
      <c r="D62" s="71"/>
      <c r="E62" s="71"/>
      <c r="F62" s="71"/>
      <c r="G62" s="71"/>
      <c r="H62" s="71"/>
      <c r="I62" s="71"/>
      <c r="J62" s="71"/>
    </row>
    <row r="63" spans="1:10">
      <c r="A63" s="71"/>
      <c r="B63" s="84"/>
      <c r="C63" s="71"/>
      <c r="D63" s="71"/>
      <c r="E63" s="71"/>
      <c r="F63" s="71"/>
      <c r="G63" s="84" t="s">
        <v>103</v>
      </c>
      <c r="H63" s="71"/>
      <c r="I63" s="71"/>
      <c r="J63" s="62">
        <f>SUM(H61:H61)</f>
        <v>-55</v>
      </c>
    </row>
    <row r="64" spans="1:10">
      <c r="A64" s="71"/>
      <c r="B64" s="87"/>
      <c r="C64" s="71"/>
      <c r="D64" s="71"/>
      <c r="E64" s="71"/>
      <c r="F64" s="71"/>
      <c r="G64" s="71"/>
      <c r="H64" s="71"/>
      <c r="I64" s="71"/>
      <c r="J64" s="71"/>
    </row>
    <row r="65" spans="1:10" ht="13.5" thickBot="1">
      <c r="A65" s="71"/>
      <c r="B65" s="71"/>
      <c r="C65" s="71"/>
      <c r="D65" s="71"/>
      <c r="E65" s="71"/>
      <c r="F65" s="71"/>
      <c r="G65" s="71"/>
      <c r="H65" s="75" t="s">
        <v>107</v>
      </c>
      <c r="I65" s="71"/>
      <c r="J65" s="61">
        <f>SUM(J56,J63)</f>
        <v>8482.02</v>
      </c>
    </row>
    <row r="66" spans="1:10" ht="13.5" thickTop="1">
      <c r="A66" s="71"/>
      <c r="B66" s="72"/>
      <c r="C66" s="71"/>
      <c r="D66" s="71"/>
      <c r="E66" s="71"/>
      <c r="F66" s="71"/>
      <c r="G66" s="71"/>
      <c r="H66" s="71"/>
      <c r="I66" s="71"/>
      <c r="J66" s="71"/>
    </row>
    <row r="67" spans="1:10">
      <c r="A67" s="71"/>
      <c r="B67" s="72"/>
      <c r="C67" s="71"/>
      <c r="D67" s="71"/>
      <c r="E67" s="71"/>
      <c r="F67" s="71"/>
      <c r="G67" s="71" t="s">
        <v>169</v>
      </c>
      <c r="H67" s="71"/>
      <c r="I67" s="71"/>
      <c r="J67" s="71"/>
    </row>
    <row r="68" spans="1:10">
      <c r="A68" s="71"/>
      <c r="B68" s="72"/>
      <c r="C68" s="71"/>
      <c r="D68" s="71"/>
      <c r="E68" s="71"/>
      <c r="F68" s="71"/>
      <c r="G68" s="71" t="s">
        <v>170</v>
      </c>
      <c r="H68" s="71"/>
      <c r="I68" s="71"/>
      <c r="J68" s="71"/>
    </row>
  </sheetData>
  <mergeCells count="4">
    <mergeCell ref="A2:J2"/>
    <mergeCell ref="A3:J3"/>
    <mergeCell ref="A5:J5"/>
    <mergeCell ref="A7:J7"/>
  </mergeCells>
  <pageMargins left="0.25" right="0.25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5"/>
  <sheetViews>
    <sheetView showGridLines="0" topLeftCell="A109" workbookViewId="0">
      <selection activeCell="I34" sqref="I34"/>
    </sheetView>
  </sheetViews>
  <sheetFormatPr defaultRowHeight="12.75"/>
  <cols>
    <col min="1" max="3" width="10.140625" bestFit="1" customWidth="1"/>
    <col min="8" max="8" width="10.7109375" bestFit="1" customWidth="1"/>
    <col min="9" max="9" width="9" customWidth="1"/>
    <col min="10" max="10" width="10.7109375" bestFit="1" customWidth="1"/>
  </cols>
  <sheetData>
    <row r="1" spans="1:10">
      <c r="A1" s="71"/>
      <c r="B1" s="72"/>
      <c r="C1" s="71"/>
      <c r="D1" s="71"/>
      <c r="E1" s="71"/>
      <c r="F1" s="50"/>
      <c r="G1" s="72"/>
      <c r="H1" s="72"/>
      <c r="I1" s="71"/>
      <c r="J1" s="71"/>
    </row>
    <row r="2" spans="1:10">
      <c r="A2" s="113" t="s">
        <v>148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>
      <c r="A3" s="113" t="s">
        <v>149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>
      <c r="A4" s="73"/>
      <c r="B4" s="72"/>
      <c r="C4" s="71"/>
      <c r="D4" s="71"/>
      <c r="E4" s="72"/>
      <c r="F4" s="73"/>
      <c r="G4" s="72"/>
      <c r="H4" s="72"/>
      <c r="I4" s="71"/>
      <c r="J4" s="71"/>
    </row>
    <row r="5" spans="1:10">
      <c r="A5" s="113" t="s">
        <v>171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>
      <c r="A6" s="73"/>
      <c r="B6" s="72"/>
      <c r="C6" s="71"/>
      <c r="D6" s="72"/>
      <c r="E6" s="72"/>
      <c r="F6" s="73"/>
      <c r="G6" s="72"/>
      <c r="H6" s="72"/>
      <c r="I6" s="71"/>
      <c r="J6" s="71"/>
    </row>
    <row r="7" spans="1:10">
      <c r="A7" s="113" t="s">
        <v>172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10">
      <c r="A8" s="71"/>
      <c r="B8" s="72"/>
      <c r="C8" s="71"/>
      <c r="D8" s="71"/>
      <c r="E8" s="71"/>
      <c r="F8" s="71"/>
      <c r="G8" s="71"/>
      <c r="H8" s="71"/>
      <c r="I8" s="71"/>
      <c r="J8" s="71"/>
    </row>
    <row r="9" spans="1:10">
      <c r="A9" s="71"/>
      <c r="B9" s="72"/>
      <c r="C9" s="71"/>
      <c r="D9" s="71"/>
      <c r="E9" s="71"/>
      <c r="F9" s="71"/>
      <c r="G9" s="71"/>
      <c r="H9" s="71"/>
      <c r="I9" s="71"/>
      <c r="J9" s="71"/>
    </row>
    <row r="10" spans="1:10">
      <c r="A10" s="71"/>
      <c r="B10" s="72"/>
      <c r="C10" s="71"/>
      <c r="D10" s="71"/>
      <c r="E10" s="71"/>
      <c r="F10" s="71"/>
      <c r="G10" s="71"/>
      <c r="H10" s="71"/>
      <c r="I10" s="71"/>
      <c r="J10" s="74">
        <v>40179</v>
      </c>
    </row>
    <row r="11" spans="1:10">
      <c r="A11" s="71"/>
      <c r="B11" s="72"/>
      <c r="C11" s="71"/>
      <c r="D11" s="71"/>
      <c r="E11" s="71"/>
      <c r="F11" s="71"/>
      <c r="G11" s="71"/>
      <c r="H11" s="75" t="s">
        <v>0</v>
      </c>
      <c r="I11" s="71"/>
      <c r="J11" s="62">
        <f>'2009.07 to 2009.12'!J56</f>
        <v>8537.02</v>
      </c>
    </row>
    <row r="12" spans="1:10">
      <c r="A12" s="71"/>
      <c r="B12" s="72"/>
      <c r="C12" s="71"/>
      <c r="D12" s="71"/>
      <c r="E12" s="71"/>
      <c r="F12" s="71"/>
      <c r="G12" s="71"/>
      <c r="H12" s="71"/>
      <c r="I12" s="71"/>
      <c r="J12" s="71"/>
    </row>
    <row r="13" spans="1:10">
      <c r="A13" s="71"/>
      <c r="B13" s="75" t="s">
        <v>1</v>
      </c>
      <c r="C13" s="71"/>
      <c r="D13" s="71"/>
      <c r="E13" s="71"/>
      <c r="F13" s="71"/>
      <c r="G13" s="71"/>
      <c r="H13" s="71"/>
      <c r="I13" s="71"/>
      <c r="J13" s="71"/>
    </row>
    <row r="14" spans="1:10">
      <c r="A14" s="71"/>
      <c r="B14" s="75"/>
      <c r="C14" s="71"/>
      <c r="D14" s="71"/>
      <c r="E14" s="71"/>
      <c r="F14" s="71"/>
      <c r="G14" s="71"/>
      <c r="H14" s="71"/>
      <c r="I14" s="71"/>
      <c r="J14" s="71"/>
    </row>
    <row r="15" spans="1:10">
      <c r="A15" s="71"/>
      <c r="B15" s="73" t="s">
        <v>36</v>
      </c>
      <c r="C15" s="50" t="s">
        <v>37</v>
      </c>
      <c r="D15" s="71"/>
      <c r="E15" s="71"/>
      <c r="F15" s="71"/>
      <c r="G15" s="71"/>
      <c r="H15" s="71"/>
      <c r="I15" s="71"/>
      <c r="J15" s="71"/>
    </row>
    <row r="16" spans="1:10">
      <c r="A16" s="71"/>
      <c r="B16" s="76">
        <v>40205</v>
      </c>
      <c r="C16" s="70" t="s">
        <v>174</v>
      </c>
      <c r="D16" s="70"/>
      <c r="E16" s="70"/>
      <c r="F16" s="70"/>
      <c r="G16" s="70"/>
      <c r="H16" s="48">
        <v>1338.25</v>
      </c>
      <c r="I16" s="71"/>
      <c r="J16" s="71"/>
    </row>
    <row r="17" spans="1:10">
      <c r="A17" s="71"/>
      <c r="B17" s="67">
        <v>40225</v>
      </c>
      <c r="C17" s="68" t="s">
        <v>174</v>
      </c>
      <c r="D17" s="68"/>
      <c r="E17" s="68"/>
      <c r="F17" s="68"/>
      <c r="G17" s="68"/>
      <c r="H17" s="49">
        <v>27.25</v>
      </c>
      <c r="I17" s="71"/>
      <c r="J17" s="71"/>
    </row>
    <row r="18" spans="1:10">
      <c r="A18" s="71"/>
      <c r="B18" s="67">
        <v>40225</v>
      </c>
      <c r="C18" s="68" t="s">
        <v>175</v>
      </c>
      <c r="D18" s="68"/>
      <c r="E18" s="68"/>
      <c r="F18" s="68"/>
      <c r="G18" s="68"/>
      <c r="H18" s="49">
        <v>30.5</v>
      </c>
      <c r="I18" s="71"/>
      <c r="J18" s="71"/>
    </row>
    <row r="19" spans="1:10">
      <c r="A19" s="71"/>
      <c r="B19" s="67">
        <v>40239</v>
      </c>
      <c r="C19" s="68" t="s">
        <v>177</v>
      </c>
      <c r="D19" s="68"/>
      <c r="E19" s="68"/>
      <c r="F19" s="68"/>
      <c r="G19" s="68"/>
      <c r="H19" s="49">
        <v>100</v>
      </c>
      <c r="I19" s="71"/>
      <c r="J19" s="71"/>
    </row>
    <row r="20" spans="1:10">
      <c r="A20" s="71"/>
      <c r="B20" s="67">
        <v>40267</v>
      </c>
      <c r="C20" s="68" t="s">
        <v>113</v>
      </c>
      <c r="D20" s="68"/>
      <c r="E20" s="68"/>
      <c r="F20" s="68"/>
      <c r="G20" s="68"/>
      <c r="H20" s="49">
        <v>1027.5999999999999</v>
      </c>
      <c r="I20" s="71"/>
      <c r="J20" s="71"/>
    </row>
    <row r="21" spans="1:10">
      <c r="A21" s="71"/>
      <c r="B21" s="67">
        <v>40310</v>
      </c>
      <c r="C21" s="68" t="s">
        <v>179</v>
      </c>
      <c r="D21" s="68"/>
      <c r="E21" s="68"/>
      <c r="F21" s="68"/>
      <c r="G21" s="68"/>
      <c r="H21" s="49">
        <v>2533</v>
      </c>
      <c r="I21" s="71"/>
      <c r="J21" s="71"/>
    </row>
    <row r="22" spans="1:10">
      <c r="A22" s="71"/>
      <c r="B22" s="67">
        <v>40315</v>
      </c>
      <c r="C22" s="68" t="s">
        <v>180</v>
      </c>
      <c r="D22" s="68"/>
      <c r="E22" s="68"/>
      <c r="F22" s="68"/>
      <c r="G22" s="68"/>
      <c r="H22" s="49">
        <v>786.15</v>
      </c>
      <c r="I22" s="71"/>
      <c r="J22" s="71"/>
    </row>
    <row r="23" spans="1:10">
      <c r="A23" s="71"/>
      <c r="B23" s="67">
        <v>40317</v>
      </c>
      <c r="C23" s="68" t="s">
        <v>181</v>
      </c>
      <c r="D23" s="68"/>
      <c r="E23" s="68"/>
      <c r="F23" s="68"/>
      <c r="G23" s="68"/>
      <c r="H23" s="49">
        <v>523.32000000000005</v>
      </c>
      <c r="I23" s="71"/>
      <c r="J23" s="71"/>
    </row>
    <row r="24" spans="1:10">
      <c r="A24" s="71"/>
      <c r="B24" s="67">
        <v>40330</v>
      </c>
      <c r="C24" s="68" t="s">
        <v>193</v>
      </c>
      <c r="D24" s="68"/>
      <c r="E24" s="68"/>
      <c r="F24" s="68"/>
      <c r="G24" s="68"/>
      <c r="H24" s="49">
        <v>1634.3</v>
      </c>
      <c r="I24" s="71"/>
      <c r="J24" s="71"/>
    </row>
    <row r="25" spans="1:10">
      <c r="A25" s="71"/>
      <c r="B25" s="67">
        <v>40358</v>
      </c>
      <c r="C25" s="68" t="s">
        <v>194</v>
      </c>
      <c r="D25" s="68"/>
      <c r="E25" s="68"/>
      <c r="F25" s="68"/>
      <c r="G25" s="68"/>
      <c r="H25" s="49">
        <v>17594.12</v>
      </c>
      <c r="I25" s="71"/>
      <c r="J25" s="71"/>
    </row>
    <row r="26" spans="1:10">
      <c r="A26" s="71"/>
      <c r="B26" s="67">
        <v>40359</v>
      </c>
      <c r="C26" s="68" t="s">
        <v>173</v>
      </c>
      <c r="D26" s="68"/>
      <c r="E26" s="68"/>
      <c r="F26" s="68"/>
      <c r="G26" s="68"/>
      <c r="H26" s="49">
        <v>26.81</v>
      </c>
      <c r="I26" s="71"/>
      <c r="J26" s="71"/>
    </row>
    <row r="27" spans="1:10">
      <c r="A27" s="71"/>
      <c r="B27" s="67">
        <v>40410</v>
      </c>
      <c r="C27" s="68" t="s">
        <v>201</v>
      </c>
      <c r="D27" s="68"/>
      <c r="E27" s="68"/>
      <c r="F27" s="68"/>
      <c r="G27" s="68"/>
      <c r="H27" s="49">
        <v>180</v>
      </c>
      <c r="I27" s="71"/>
      <c r="J27" s="71"/>
    </row>
    <row r="28" spans="1:10">
      <c r="A28" s="71"/>
      <c r="B28" s="67">
        <v>40410</v>
      </c>
      <c r="C28" s="68" t="s">
        <v>198</v>
      </c>
      <c r="D28" s="68"/>
      <c r="E28" s="68"/>
      <c r="F28" s="68"/>
      <c r="G28" s="68"/>
      <c r="H28" s="49">
        <v>260</v>
      </c>
      <c r="I28" s="71"/>
      <c r="J28" s="71"/>
    </row>
    <row r="29" spans="1:10">
      <c r="A29" s="71"/>
      <c r="B29" s="67">
        <v>40413</v>
      </c>
      <c r="C29" s="68" t="s">
        <v>77</v>
      </c>
      <c r="D29" s="68"/>
      <c r="E29" s="68"/>
      <c r="F29" s="68"/>
      <c r="G29" s="68"/>
      <c r="H29" s="49">
        <v>742.95</v>
      </c>
      <c r="I29" s="71"/>
      <c r="J29" s="71"/>
    </row>
    <row r="30" spans="1:10">
      <c r="A30" s="71"/>
      <c r="B30" s="67">
        <v>40416</v>
      </c>
      <c r="C30" s="68" t="s">
        <v>198</v>
      </c>
      <c r="D30" s="68"/>
      <c r="E30" s="68"/>
      <c r="F30" s="68"/>
      <c r="G30" s="68"/>
      <c r="H30" s="49">
        <v>500</v>
      </c>
      <c r="I30" s="71"/>
      <c r="J30" s="71"/>
    </row>
    <row r="31" spans="1:10">
      <c r="A31" s="71"/>
      <c r="B31" s="67">
        <v>40416</v>
      </c>
      <c r="C31" s="68" t="s">
        <v>202</v>
      </c>
      <c r="D31" s="68"/>
      <c r="E31" s="68"/>
      <c r="F31" s="68"/>
      <c r="G31" s="68"/>
      <c r="H31" s="49">
        <v>290</v>
      </c>
      <c r="I31" s="71"/>
      <c r="J31" s="71"/>
    </row>
    <row r="32" spans="1:10">
      <c r="A32" s="71"/>
      <c r="B32" s="67">
        <v>40423</v>
      </c>
      <c r="C32" s="68" t="s">
        <v>198</v>
      </c>
      <c r="D32" s="68"/>
      <c r="E32" s="68"/>
      <c r="F32" s="68"/>
      <c r="G32" s="68"/>
      <c r="H32" s="49">
        <v>916</v>
      </c>
      <c r="I32" s="71"/>
      <c r="J32" s="71"/>
    </row>
    <row r="33" spans="1:10">
      <c r="A33" s="71"/>
      <c r="B33" s="67">
        <v>40423</v>
      </c>
      <c r="C33" s="68" t="s">
        <v>200</v>
      </c>
      <c r="D33" s="68"/>
      <c r="E33" s="68"/>
      <c r="F33" s="68"/>
      <c r="G33" s="68"/>
      <c r="H33" s="49">
        <v>20</v>
      </c>
      <c r="I33" s="71"/>
      <c r="J33" s="71"/>
    </row>
    <row r="34" spans="1:10">
      <c r="A34" s="71"/>
      <c r="B34" s="67">
        <v>40431</v>
      </c>
      <c r="C34" s="68" t="s">
        <v>198</v>
      </c>
      <c r="D34" s="68"/>
      <c r="E34" s="68"/>
      <c r="F34" s="68"/>
      <c r="G34" s="68"/>
      <c r="H34" s="49">
        <v>990</v>
      </c>
      <c r="I34" s="71"/>
      <c r="J34" s="71"/>
    </row>
    <row r="35" spans="1:10">
      <c r="A35" s="71"/>
      <c r="B35" s="67">
        <v>40471</v>
      </c>
      <c r="C35" s="68" t="s">
        <v>198</v>
      </c>
      <c r="D35" s="68"/>
      <c r="E35" s="68"/>
      <c r="F35" s="68"/>
      <c r="G35" s="68"/>
      <c r="H35" s="49">
        <v>902</v>
      </c>
      <c r="I35" s="71"/>
      <c r="J35" s="71"/>
    </row>
    <row r="36" spans="1:10">
      <c r="A36" s="71"/>
      <c r="B36" s="67">
        <v>40445</v>
      </c>
      <c r="C36" s="68" t="s">
        <v>198</v>
      </c>
      <c r="D36" s="68"/>
      <c r="E36" s="68"/>
      <c r="F36" s="68"/>
      <c r="G36" s="68"/>
      <c r="H36" s="49">
        <v>370</v>
      </c>
      <c r="I36" s="71"/>
      <c r="J36" s="71"/>
    </row>
    <row r="37" spans="1:10">
      <c r="A37" s="71"/>
      <c r="B37" s="67">
        <v>40445</v>
      </c>
      <c r="C37" s="68" t="s">
        <v>201</v>
      </c>
      <c r="D37" s="68"/>
      <c r="E37" s="68"/>
      <c r="F37" s="68"/>
      <c r="G37" s="68"/>
      <c r="H37" s="49">
        <v>120</v>
      </c>
      <c r="I37" s="71"/>
      <c r="J37" s="71"/>
    </row>
    <row r="38" spans="1:10">
      <c r="A38" s="71"/>
      <c r="B38" s="67">
        <v>40462</v>
      </c>
      <c r="C38" s="68" t="s">
        <v>212</v>
      </c>
      <c r="D38" s="68"/>
      <c r="E38" s="68"/>
      <c r="F38" s="68"/>
      <c r="G38" s="68"/>
      <c r="H38" s="49">
        <v>25</v>
      </c>
      <c r="I38" s="71"/>
      <c r="J38" s="71"/>
    </row>
    <row r="39" spans="1:10">
      <c r="A39" s="71"/>
      <c r="B39" s="67">
        <v>40464</v>
      </c>
      <c r="C39" s="68" t="s">
        <v>213</v>
      </c>
      <c r="D39" s="68"/>
      <c r="E39" s="68"/>
      <c r="F39" s="68"/>
      <c r="G39" s="68"/>
      <c r="H39" s="49">
        <v>25</v>
      </c>
      <c r="I39" s="71"/>
      <c r="J39" s="71"/>
    </row>
    <row r="40" spans="1:10">
      <c r="A40" s="71"/>
      <c r="B40" s="67">
        <v>40466</v>
      </c>
      <c r="C40" s="68" t="s">
        <v>198</v>
      </c>
      <c r="D40" s="68"/>
      <c r="E40" s="68"/>
      <c r="F40" s="68"/>
      <c r="G40" s="68"/>
      <c r="H40" s="49">
        <v>1936</v>
      </c>
      <c r="I40" s="71"/>
      <c r="J40" s="71"/>
    </row>
    <row r="41" spans="1:10">
      <c r="A41" s="71"/>
      <c r="B41" s="67">
        <v>40473</v>
      </c>
      <c r="C41" s="68" t="s">
        <v>198</v>
      </c>
      <c r="D41" s="68"/>
      <c r="E41" s="68"/>
      <c r="F41" s="68"/>
      <c r="G41" s="68"/>
      <c r="H41" s="49">
        <v>1416</v>
      </c>
      <c r="I41" s="71"/>
      <c r="J41" s="71"/>
    </row>
    <row r="42" spans="1:10">
      <c r="A42" s="71"/>
      <c r="B42" s="67">
        <v>40473</v>
      </c>
      <c r="C42" s="68" t="s">
        <v>214</v>
      </c>
      <c r="D42" s="68"/>
      <c r="E42" s="68"/>
      <c r="F42" s="68"/>
      <c r="G42" s="68"/>
      <c r="H42" s="49">
        <v>50</v>
      </c>
      <c r="I42" s="71"/>
      <c r="J42" s="71"/>
    </row>
    <row r="43" spans="1:10">
      <c r="A43" s="71"/>
      <c r="B43" s="67">
        <v>40476</v>
      </c>
      <c r="C43" s="68" t="s">
        <v>215</v>
      </c>
      <c r="D43" s="68"/>
      <c r="E43" s="68"/>
      <c r="F43" s="68"/>
      <c r="G43" s="68"/>
      <c r="H43" s="49">
        <v>25</v>
      </c>
      <c r="I43" s="71"/>
      <c r="J43" s="71"/>
    </row>
    <row r="44" spans="1:10">
      <c r="A44" s="71"/>
      <c r="B44" s="67">
        <v>40476</v>
      </c>
      <c r="C44" s="68" t="s">
        <v>216</v>
      </c>
      <c r="D44" s="68"/>
      <c r="E44" s="68"/>
      <c r="F44" s="68"/>
      <c r="G44" s="68"/>
      <c r="H44" s="49">
        <v>25</v>
      </c>
      <c r="I44" s="71"/>
      <c r="J44" s="71"/>
    </row>
    <row r="45" spans="1:10">
      <c r="A45" s="71"/>
      <c r="B45" s="67">
        <v>40477</v>
      </c>
      <c r="C45" s="68" t="s">
        <v>217</v>
      </c>
      <c r="D45" s="68"/>
      <c r="E45" s="68"/>
      <c r="F45" s="68"/>
      <c r="G45" s="68"/>
      <c r="H45" s="49">
        <v>25</v>
      </c>
      <c r="I45" s="71"/>
      <c r="J45" s="71"/>
    </row>
    <row r="46" spans="1:10">
      <c r="A46" s="71"/>
      <c r="B46" s="67">
        <v>40483</v>
      </c>
      <c r="C46" s="68" t="s">
        <v>198</v>
      </c>
      <c r="D46" s="68"/>
      <c r="E46" s="68"/>
      <c r="F46" s="68"/>
      <c r="G46" s="68"/>
      <c r="H46" s="49">
        <v>524</v>
      </c>
      <c r="I46" s="71"/>
      <c r="J46" s="71"/>
    </row>
    <row r="47" spans="1:10">
      <c r="A47" s="71"/>
      <c r="B47" s="67">
        <v>40484</v>
      </c>
      <c r="C47" s="68" t="s">
        <v>232</v>
      </c>
      <c r="D47" s="68"/>
      <c r="E47" s="68"/>
      <c r="F47" s="68"/>
      <c r="G47" s="68"/>
      <c r="H47" s="49">
        <v>25</v>
      </c>
      <c r="I47" s="71"/>
      <c r="J47" s="71"/>
    </row>
    <row r="48" spans="1:10">
      <c r="A48" s="71"/>
      <c r="B48" s="67">
        <v>40484</v>
      </c>
      <c r="C48" s="68" t="s">
        <v>233</v>
      </c>
      <c r="D48" s="68"/>
      <c r="E48" s="68"/>
      <c r="F48" s="68"/>
      <c r="G48" s="68"/>
      <c r="H48" s="49">
        <v>4490.88</v>
      </c>
      <c r="I48" s="71"/>
      <c r="J48" s="71"/>
    </row>
    <row r="49" spans="1:10">
      <c r="A49" s="71"/>
      <c r="B49" s="67">
        <v>40486</v>
      </c>
      <c r="C49" s="68" t="s">
        <v>234</v>
      </c>
      <c r="D49" s="68"/>
      <c r="E49" s="68"/>
      <c r="F49" s="68"/>
      <c r="G49" s="68"/>
      <c r="H49" s="49">
        <v>546.29999999999995</v>
      </c>
      <c r="I49" s="71"/>
      <c r="J49" s="71"/>
    </row>
    <row r="50" spans="1:10">
      <c r="A50" s="71"/>
      <c r="B50" s="67">
        <v>40490</v>
      </c>
      <c r="C50" s="68" t="s">
        <v>198</v>
      </c>
      <c r="D50" s="68"/>
      <c r="E50" s="68"/>
      <c r="F50" s="68"/>
      <c r="G50" s="68"/>
      <c r="H50" s="49">
        <v>230</v>
      </c>
      <c r="I50" s="71"/>
      <c r="J50" s="71"/>
    </row>
    <row r="51" spans="1:10">
      <c r="A51" s="71"/>
      <c r="B51" s="67">
        <v>40490</v>
      </c>
      <c r="C51" s="68" t="s">
        <v>235</v>
      </c>
      <c r="D51" s="68"/>
      <c r="E51" s="68"/>
      <c r="F51" s="68"/>
      <c r="G51" s="68"/>
      <c r="H51" s="49">
        <v>25</v>
      </c>
      <c r="I51" s="71"/>
      <c r="J51" s="71"/>
    </row>
    <row r="52" spans="1:10">
      <c r="A52" s="71"/>
      <c r="B52" s="67">
        <v>40490</v>
      </c>
      <c r="C52" s="68" t="s">
        <v>236</v>
      </c>
      <c r="D52" s="68"/>
      <c r="E52" s="68"/>
      <c r="F52" s="68"/>
      <c r="G52" s="68"/>
      <c r="H52" s="49">
        <v>37153.050000000003</v>
      </c>
      <c r="I52" s="71"/>
      <c r="J52" s="71"/>
    </row>
    <row r="53" spans="1:10">
      <c r="A53" s="71"/>
      <c r="B53" s="67">
        <v>40490</v>
      </c>
      <c r="C53" s="68" t="s">
        <v>237</v>
      </c>
      <c r="D53" s="68"/>
      <c r="E53" s="68"/>
      <c r="F53" s="68"/>
      <c r="G53" s="68"/>
      <c r="H53" s="49">
        <v>322</v>
      </c>
      <c r="I53" s="71"/>
      <c r="J53" s="71"/>
    </row>
    <row r="54" spans="1:10">
      <c r="A54" s="71"/>
      <c r="B54" s="67">
        <v>40490</v>
      </c>
      <c r="C54" s="68" t="s">
        <v>238</v>
      </c>
      <c r="D54" s="68"/>
      <c r="E54" s="68"/>
      <c r="F54" s="68"/>
      <c r="G54" s="68"/>
      <c r="H54" s="49">
        <v>38.5</v>
      </c>
      <c r="I54" s="71"/>
      <c r="J54" s="71"/>
    </row>
    <row r="55" spans="1:10">
      <c r="A55" s="71"/>
      <c r="B55" s="67">
        <v>40492</v>
      </c>
      <c r="C55" s="68" t="s">
        <v>239</v>
      </c>
      <c r="D55" s="68"/>
      <c r="E55" s="68"/>
      <c r="F55" s="68"/>
      <c r="G55" s="68"/>
      <c r="H55" s="49">
        <v>100</v>
      </c>
      <c r="I55" s="71"/>
      <c r="J55" s="71"/>
    </row>
    <row r="56" spans="1:10">
      <c r="A56" s="71"/>
      <c r="B56" s="67">
        <v>40494</v>
      </c>
      <c r="C56" s="68" t="s">
        <v>240</v>
      </c>
      <c r="D56" s="68"/>
      <c r="E56" s="68"/>
      <c r="F56" s="68"/>
      <c r="G56" s="68"/>
      <c r="H56" s="49">
        <v>59</v>
      </c>
      <c r="I56" s="71"/>
      <c r="J56" s="71"/>
    </row>
    <row r="57" spans="1:10">
      <c r="A57" s="71"/>
      <c r="B57" s="67">
        <v>40494</v>
      </c>
      <c r="C57" s="68" t="s">
        <v>241</v>
      </c>
      <c r="D57" s="68"/>
      <c r="E57" s="68"/>
      <c r="F57" s="68"/>
      <c r="G57" s="68"/>
      <c r="H57" s="49">
        <v>32</v>
      </c>
      <c r="I57" s="71"/>
      <c r="J57" s="71"/>
    </row>
    <row r="58" spans="1:10">
      <c r="A58" s="71"/>
      <c r="B58" s="67">
        <v>40494</v>
      </c>
      <c r="C58" s="68" t="s">
        <v>242</v>
      </c>
      <c r="D58" s="68"/>
      <c r="E58" s="68"/>
      <c r="F58" s="68"/>
      <c r="G58" s="68"/>
      <c r="H58" s="49">
        <v>25</v>
      </c>
      <c r="I58" s="71"/>
      <c r="J58" s="71"/>
    </row>
    <row r="59" spans="1:10">
      <c r="A59" s="71"/>
      <c r="B59" s="67">
        <v>40494</v>
      </c>
      <c r="C59" s="68" t="s">
        <v>243</v>
      </c>
      <c r="D59" s="68"/>
      <c r="E59" s="68"/>
      <c r="F59" s="68"/>
      <c r="G59" s="68"/>
      <c r="H59" s="49">
        <v>15</v>
      </c>
      <c r="I59" s="71"/>
      <c r="J59" s="71"/>
    </row>
    <row r="60" spans="1:10">
      <c r="A60" s="71"/>
      <c r="B60" s="67">
        <v>40498</v>
      </c>
      <c r="C60" s="68" t="s">
        <v>244</v>
      </c>
      <c r="D60" s="68"/>
      <c r="E60" s="68"/>
      <c r="F60" s="68"/>
      <c r="G60" s="68"/>
      <c r="H60" s="49">
        <v>1423.62</v>
      </c>
      <c r="I60" s="71"/>
      <c r="J60" s="71"/>
    </row>
    <row r="61" spans="1:10">
      <c r="A61" s="71"/>
      <c r="B61" s="67">
        <v>40504</v>
      </c>
      <c r="C61" s="68"/>
      <c r="D61" s="68"/>
      <c r="E61" s="68"/>
      <c r="F61" s="68"/>
      <c r="G61" s="68"/>
      <c r="H61" s="49">
        <v>149.4</v>
      </c>
      <c r="I61" s="71"/>
      <c r="J61" s="71"/>
    </row>
    <row r="62" spans="1:10">
      <c r="A62" s="71"/>
      <c r="B62" s="67">
        <v>40518</v>
      </c>
      <c r="C62" s="68" t="s">
        <v>264</v>
      </c>
      <c r="D62" s="68"/>
      <c r="E62" s="68"/>
      <c r="F62" s="68"/>
      <c r="G62" s="68"/>
      <c r="H62" s="49">
        <v>10</v>
      </c>
      <c r="I62" s="71"/>
      <c r="J62" s="71"/>
    </row>
    <row r="63" spans="1:10">
      <c r="A63" s="71"/>
      <c r="B63" s="67">
        <v>40543</v>
      </c>
      <c r="C63" s="68" t="s">
        <v>173</v>
      </c>
      <c r="D63" s="68"/>
      <c r="E63" s="68"/>
      <c r="F63" s="68"/>
      <c r="G63" s="68"/>
      <c r="H63" s="49">
        <v>89.49</v>
      </c>
      <c r="I63" s="71"/>
      <c r="J63" s="71"/>
    </row>
    <row r="64" spans="1:10">
      <c r="A64" s="71"/>
      <c r="B64" s="77"/>
      <c r="C64" s="78"/>
      <c r="D64" s="78"/>
      <c r="E64" s="78"/>
      <c r="F64" s="78"/>
      <c r="G64" s="78"/>
      <c r="H64" s="79"/>
      <c r="I64" s="71"/>
      <c r="J64" s="71"/>
    </row>
    <row r="65" spans="1:10">
      <c r="A65" s="71"/>
      <c r="B65" s="72"/>
      <c r="C65" s="71"/>
      <c r="D65" s="71"/>
      <c r="E65" s="71"/>
      <c r="F65" s="71"/>
      <c r="G65" s="71"/>
      <c r="H65" s="50"/>
      <c r="I65" s="71"/>
      <c r="J65" s="71"/>
    </row>
    <row r="66" spans="1:10">
      <c r="A66" s="71"/>
      <c r="B66" s="71"/>
      <c r="C66" s="71"/>
      <c r="D66" s="71"/>
      <c r="E66" s="71"/>
      <c r="F66" s="71"/>
      <c r="G66" s="71"/>
      <c r="H66" s="75" t="s">
        <v>34</v>
      </c>
      <c r="I66" s="71"/>
      <c r="J66" s="62">
        <f>SUM(H16:H64)</f>
        <v>79697.490000000005</v>
      </c>
    </row>
    <row r="67" spans="1:10">
      <c r="A67" s="71"/>
      <c r="B67" s="72"/>
      <c r="C67" s="71"/>
      <c r="D67" s="71"/>
      <c r="E67" s="71"/>
      <c r="F67" s="71"/>
      <c r="G67" s="71"/>
      <c r="H67" s="71"/>
      <c r="I67" s="71"/>
      <c r="J67" s="71"/>
    </row>
    <row r="68" spans="1:10">
      <c r="A68" s="71"/>
      <c r="B68" s="72"/>
      <c r="C68" s="71"/>
      <c r="D68" s="71"/>
      <c r="E68" s="71"/>
      <c r="F68" s="71"/>
      <c r="G68" s="71"/>
      <c r="H68" s="71"/>
      <c r="I68" s="71"/>
      <c r="J68" s="71"/>
    </row>
    <row r="69" spans="1:10">
      <c r="A69" s="71"/>
      <c r="B69" s="75" t="s">
        <v>2</v>
      </c>
      <c r="C69" s="71"/>
      <c r="D69" s="71"/>
      <c r="E69" s="71"/>
      <c r="F69" s="71"/>
      <c r="G69" s="71"/>
      <c r="H69" s="71"/>
      <c r="I69" s="71"/>
      <c r="J69" s="71"/>
    </row>
    <row r="70" spans="1:10">
      <c r="A70" s="71"/>
      <c r="B70" s="75"/>
      <c r="C70" s="71"/>
      <c r="D70" s="71"/>
      <c r="E70" s="71"/>
      <c r="F70" s="71"/>
      <c r="G70" s="71"/>
      <c r="H70" s="71"/>
      <c r="I70" s="71"/>
      <c r="J70" s="71"/>
    </row>
    <row r="71" spans="1:10">
      <c r="A71" s="50" t="s">
        <v>101</v>
      </c>
      <c r="B71" s="73" t="s">
        <v>36</v>
      </c>
      <c r="C71" s="50" t="s">
        <v>37</v>
      </c>
      <c r="D71" s="71"/>
      <c r="E71" s="71"/>
      <c r="F71" s="71"/>
      <c r="G71" s="71"/>
      <c r="H71" s="71"/>
      <c r="I71" s="71"/>
      <c r="J71" s="71"/>
    </row>
    <row r="72" spans="1:10">
      <c r="A72" s="80">
        <v>40154</v>
      </c>
      <c r="B72" s="76">
        <v>40091</v>
      </c>
      <c r="C72" s="70" t="s">
        <v>176</v>
      </c>
      <c r="D72" s="70"/>
      <c r="E72" s="70"/>
      <c r="F72" s="70"/>
      <c r="G72" s="70"/>
      <c r="H72" s="81">
        <v>-55</v>
      </c>
      <c r="I72" s="71"/>
      <c r="J72" s="71"/>
    </row>
    <row r="73" spans="1:10">
      <c r="A73" s="80">
        <v>40231</v>
      </c>
      <c r="B73" s="67">
        <v>40476</v>
      </c>
      <c r="C73" s="68" t="s">
        <v>178</v>
      </c>
      <c r="D73" s="68"/>
      <c r="E73" s="68"/>
      <c r="F73" s="68"/>
      <c r="G73" s="68"/>
      <c r="H73" s="82">
        <v>-150</v>
      </c>
      <c r="I73" s="71"/>
      <c r="J73" s="71"/>
    </row>
    <row r="74" spans="1:10">
      <c r="A74" s="80">
        <v>40309</v>
      </c>
      <c r="B74" s="67">
        <v>40311</v>
      </c>
      <c r="C74" s="66" t="s">
        <v>182</v>
      </c>
      <c r="D74" s="66"/>
      <c r="E74" s="66"/>
      <c r="F74" s="66"/>
      <c r="G74" s="66"/>
      <c r="H74" s="82">
        <v>-1721.58</v>
      </c>
      <c r="I74" s="71"/>
      <c r="J74" s="71"/>
    </row>
    <row r="75" spans="1:10">
      <c r="A75" s="80">
        <v>40302</v>
      </c>
      <c r="B75" s="67">
        <v>40312</v>
      </c>
      <c r="C75" s="66" t="s">
        <v>183</v>
      </c>
      <c r="D75" s="66"/>
      <c r="E75" s="66"/>
      <c r="F75" s="66"/>
      <c r="G75" s="66"/>
      <c r="H75" s="82">
        <v>-299.68</v>
      </c>
      <c r="I75" s="71"/>
      <c r="J75" s="71"/>
    </row>
    <row r="76" spans="1:10">
      <c r="A76" s="80">
        <v>40302</v>
      </c>
      <c r="B76" s="67">
        <v>40366</v>
      </c>
      <c r="C76" s="66" t="s">
        <v>184</v>
      </c>
      <c r="D76" s="66"/>
      <c r="E76" s="66"/>
      <c r="F76" s="66"/>
      <c r="G76" s="66"/>
      <c r="H76" s="82">
        <v>-96</v>
      </c>
      <c r="I76" s="71"/>
      <c r="J76" s="71"/>
    </row>
    <row r="77" spans="1:10">
      <c r="A77" s="80">
        <v>40315</v>
      </c>
      <c r="B77" s="67">
        <v>40331</v>
      </c>
      <c r="C77" s="66" t="s">
        <v>185</v>
      </c>
      <c r="D77" s="66"/>
      <c r="E77" s="66"/>
      <c r="F77" s="66"/>
      <c r="G77" s="66"/>
      <c r="H77" s="82">
        <v>-110</v>
      </c>
      <c r="I77" s="71"/>
      <c r="J77" s="71"/>
    </row>
    <row r="78" spans="1:10">
      <c r="A78" s="80">
        <v>40315</v>
      </c>
      <c r="B78" s="67">
        <v>40326</v>
      </c>
      <c r="C78" s="66" t="s">
        <v>186</v>
      </c>
      <c r="D78" s="66"/>
      <c r="E78" s="66"/>
      <c r="F78" s="66"/>
      <c r="G78" s="66"/>
      <c r="H78" s="82">
        <v>-361.62</v>
      </c>
      <c r="I78" s="71"/>
      <c r="J78" s="71"/>
    </row>
    <row r="79" spans="1:10">
      <c r="A79" s="80">
        <v>40322</v>
      </c>
      <c r="B79" s="67">
        <v>40332</v>
      </c>
      <c r="C79" s="66" t="s">
        <v>187</v>
      </c>
      <c r="D79" s="66"/>
      <c r="E79" s="66"/>
      <c r="F79" s="66"/>
      <c r="G79" s="66"/>
      <c r="H79" s="82">
        <v>-84.89</v>
      </c>
      <c r="I79" s="71"/>
      <c r="J79" s="71"/>
    </row>
    <row r="80" spans="1:10">
      <c r="A80" s="80">
        <v>40322</v>
      </c>
      <c r="B80" s="67">
        <v>40330</v>
      </c>
      <c r="C80" s="66" t="s">
        <v>188</v>
      </c>
      <c r="D80" s="66"/>
      <c r="E80" s="66"/>
      <c r="F80" s="66"/>
      <c r="G80" s="66"/>
      <c r="H80" s="82">
        <v>-158.68</v>
      </c>
      <c r="I80" s="71"/>
      <c r="J80" s="71"/>
    </row>
    <row r="81" spans="1:10">
      <c r="A81" s="80">
        <v>40322</v>
      </c>
      <c r="B81" s="67">
        <v>40330</v>
      </c>
      <c r="C81" s="66" t="s">
        <v>189</v>
      </c>
      <c r="D81" s="66"/>
      <c r="E81" s="66"/>
      <c r="F81" s="66"/>
      <c r="G81" s="66"/>
      <c r="H81" s="82">
        <v>-833</v>
      </c>
      <c r="I81" s="71"/>
      <c r="J81" s="71"/>
    </row>
    <row r="82" spans="1:10">
      <c r="A82" s="80">
        <v>40324</v>
      </c>
      <c r="B82" s="67">
        <v>40351</v>
      </c>
      <c r="C82" s="66" t="s">
        <v>190</v>
      </c>
      <c r="D82" s="66"/>
      <c r="E82" s="66"/>
      <c r="F82" s="66"/>
      <c r="G82" s="66"/>
      <c r="H82" s="82">
        <v>-400</v>
      </c>
      <c r="I82" s="71"/>
      <c r="J82" s="71"/>
    </row>
    <row r="83" spans="1:10">
      <c r="A83" s="80">
        <v>40346</v>
      </c>
      <c r="B83" s="67">
        <v>40360</v>
      </c>
      <c r="C83" s="66" t="s">
        <v>191</v>
      </c>
      <c r="D83" s="66"/>
      <c r="E83" s="66"/>
      <c r="F83" s="66"/>
      <c r="G83" s="66"/>
      <c r="H83" s="82">
        <v>-278.17</v>
      </c>
      <c r="I83" s="71"/>
      <c r="J83" s="71"/>
    </row>
    <row r="84" spans="1:10">
      <c r="A84" s="80">
        <v>40351</v>
      </c>
      <c r="B84" s="67">
        <v>40359</v>
      </c>
      <c r="C84" s="66" t="s">
        <v>192</v>
      </c>
      <c r="D84" s="66"/>
      <c r="E84" s="66"/>
      <c r="F84" s="66"/>
      <c r="G84" s="66"/>
      <c r="H84" s="82">
        <v>-195.97</v>
      </c>
      <c r="I84" s="71"/>
      <c r="J84" s="71"/>
    </row>
    <row r="85" spans="1:10">
      <c r="A85" s="80">
        <v>40353</v>
      </c>
      <c r="B85" s="67">
        <v>40476</v>
      </c>
      <c r="C85" s="66" t="s">
        <v>195</v>
      </c>
      <c r="D85" s="66"/>
      <c r="E85" s="66"/>
      <c r="F85" s="66"/>
      <c r="G85" s="66"/>
      <c r="H85" s="82">
        <v>-94</v>
      </c>
      <c r="I85" s="71"/>
      <c r="J85" s="71"/>
    </row>
    <row r="86" spans="1:10">
      <c r="A86" s="80">
        <v>40381</v>
      </c>
      <c r="B86" s="67">
        <v>40396</v>
      </c>
      <c r="C86" s="66" t="s">
        <v>189</v>
      </c>
      <c r="D86" s="66"/>
      <c r="E86" s="66"/>
      <c r="F86" s="66"/>
      <c r="G86" s="66"/>
      <c r="H86" s="82">
        <v>-147</v>
      </c>
      <c r="I86" s="71"/>
      <c r="J86" s="71"/>
    </row>
    <row r="87" spans="1:10">
      <c r="A87" s="80">
        <v>40385</v>
      </c>
      <c r="B87" s="67">
        <v>40396</v>
      </c>
      <c r="C87" s="66" t="s">
        <v>196</v>
      </c>
      <c r="D87" s="66"/>
      <c r="E87" s="66"/>
      <c r="F87" s="66"/>
      <c r="G87" s="66"/>
      <c r="H87" s="82">
        <v>-1130.17</v>
      </c>
      <c r="I87" s="71"/>
      <c r="J87" s="71"/>
    </row>
    <row r="88" spans="1:10">
      <c r="A88" s="80">
        <v>40388</v>
      </c>
      <c r="B88" s="67">
        <v>40393</v>
      </c>
      <c r="C88" s="66" t="s">
        <v>197</v>
      </c>
      <c r="D88" s="66"/>
      <c r="E88" s="66"/>
      <c r="F88" s="66"/>
      <c r="G88" s="66"/>
      <c r="H88" s="82">
        <v>-45</v>
      </c>
      <c r="I88" s="71"/>
      <c r="J88" s="71"/>
    </row>
    <row r="89" spans="1:10">
      <c r="A89" s="80">
        <v>39677</v>
      </c>
      <c r="B89" s="67">
        <v>40429</v>
      </c>
      <c r="C89" s="66" t="s">
        <v>199</v>
      </c>
      <c r="D89" s="66"/>
      <c r="E89" s="66"/>
      <c r="F89" s="66"/>
      <c r="G89" s="66"/>
      <c r="H89" s="82">
        <v>-436.48</v>
      </c>
      <c r="I89" s="71"/>
      <c r="J89" s="71"/>
    </row>
    <row r="90" spans="1:10">
      <c r="A90" s="80">
        <v>40415</v>
      </c>
      <c r="B90" s="67">
        <v>40427</v>
      </c>
      <c r="C90" s="66" t="s">
        <v>190</v>
      </c>
      <c r="D90" s="66"/>
      <c r="E90" s="66"/>
      <c r="F90" s="66"/>
      <c r="G90" s="66"/>
      <c r="H90" s="82">
        <v>-400</v>
      </c>
      <c r="I90" s="71"/>
      <c r="J90" s="71"/>
    </row>
    <row r="91" spans="1:10">
      <c r="A91" s="80">
        <v>40442</v>
      </c>
      <c r="B91" s="67">
        <v>40445</v>
      </c>
      <c r="C91" s="66" t="s">
        <v>203</v>
      </c>
      <c r="D91" s="66"/>
      <c r="E91" s="66"/>
      <c r="F91" s="66"/>
      <c r="G91" s="66"/>
      <c r="H91" s="82">
        <v>-127.33</v>
      </c>
      <c r="I91" s="71"/>
      <c r="J91" s="71"/>
    </row>
    <row r="92" spans="1:10">
      <c r="A92" s="80">
        <v>40442</v>
      </c>
      <c r="B92" s="67">
        <v>40464</v>
      </c>
      <c r="C92" s="66" t="s">
        <v>204</v>
      </c>
      <c r="D92" s="66"/>
      <c r="E92" s="66"/>
      <c r="F92" s="66"/>
      <c r="G92" s="66"/>
      <c r="H92" s="82">
        <v>-100</v>
      </c>
      <c r="I92" s="71"/>
      <c r="J92" s="71"/>
    </row>
    <row r="93" spans="1:10">
      <c r="A93" s="80">
        <v>40442</v>
      </c>
      <c r="B93" s="67">
        <v>40476</v>
      </c>
      <c r="C93" s="66" t="s">
        <v>205</v>
      </c>
      <c r="D93" s="66"/>
      <c r="E93" s="66"/>
      <c r="F93" s="66"/>
      <c r="G93" s="66"/>
      <c r="H93" s="82">
        <v>-392.92</v>
      </c>
      <c r="I93" s="71"/>
      <c r="J93" s="71"/>
    </row>
    <row r="94" spans="1:10">
      <c r="A94" s="80">
        <v>40442</v>
      </c>
      <c r="B94" s="67">
        <v>40473</v>
      </c>
      <c r="C94" s="66" t="s">
        <v>206</v>
      </c>
      <c r="D94" s="66"/>
      <c r="E94" s="66"/>
      <c r="F94" s="66"/>
      <c r="G94" s="66"/>
      <c r="H94" s="82">
        <v>-1100</v>
      </c>
      <c r="I94" s="71"/>
      <c r="J94" s="71"/>
    </row>
    <row r="95" spans="1:10">
      <c r="A95" s="80">
        <v>40442</v>
      </c>
      <c r="B95" s="67">
        <v>40487</v>
      </c>
      <c r="C95" s="66" t="s">
        <v>207</v>
      </c>
      <c r="D95" s="66"/>
      <c r="E95" s="66"/>
      <c r="F95" s="66"/>
      <c r="G95" s="66"/>
      <c r="H95" s="82">
        <v>-22.5</v>
      </c>
      <c r="I95" s="71"/>
      <c r="J95" s="71"/>
    </row>
    <row r="96" spans="1:10">
      <c r="A96" s="80">
        <v>40445</v>
      </c>
      <c r="B96" s="67">
        <v>40465</v>
      </c>
      <c r="C96" s="66" t="s">
        <v>208</v>
      </c>
      <c r="D96" s="66"/>
      <c r="E96" s="66"/>
      <c r="F96" s="66"/>
      <c r="G96" s="66"/>
      <c r="H96" s="82">
        <v>-62.75</v>
      </c>
      <c r="I96" s="71"/>
      <c r="J96" s="71"/>
    </row>
    <row r="97" spans="1:10">
      <c r="A97" s="80">
        <v>40445</v>
      </c>
      <c r="B97" s="67">
        <v>40470</v>
      </c>
      <c r="C97" s="66" t="s">
        <v>209</v>
      </c>
      <c r="D97" s="66"/>
      <c r="E97" s="66"/>
      <c r="F97" s="66"/>
      <c r="G97" s="66"/>
      <c r="H97" s="82">
        <v>-150</v>
      </c>
      <c r="I97" s="71"/>
      <c r="J97" s="71"/>
    </row>
    <row r="98" spans="1:10">
      <c r="A98" s="80">
        <v>40471</v>
      </c>
      <c r="B98" s="67">
        <v>40480</v>
      </c>
      <c r="C98" s="66" t="s">
        <v>210</v>
      </c>
      <c r="D98" s="66"/>
      <c r="E98" s="66"/>
      <c r="F98" s="66"/>
      <c r="G98" s="66"/>
      <c r="H98" s="82">
        <v>-1024.92</v>
      </c>
      <c r="I98" s="71"/>
      <c r="J98" s="71"/>
    </row>
    <row r="99" spans="1:10">
      <c r="A99" s="80">
        <v>40471</v>
      </c>
      <c r="B99" s="67">
        <v>40511</v>
      </c>
      <c r="C99" s="66" t="s">
        <v>211</v>
      </c>
      <c r="D99" s="66"/>
      <c r="E99" s="66"/>
      <c r="F99" s="66"/>
      <c r="G99" s="66"/>
      <c r="H99" s="82">
        <v>-376</v>
      </c>
      <c r="I99" s="71"/>
      <c r="J99" s="71"/>
    </row>
    <row r="100" spans="1:10">
      <c r="A100" s="80">
        <v>40479</v>
      </c>
      <c r="B100" s="67">
        <v>40508</v>
      </c>
      <c r="C100" s="66" t="s">
        <v>218</v>
      </c>
      <c r="D100" s="66"/>
      <c r="E100" s="66"/>
      <c r="F100" s="66"/>
      <c r="G100" s="66"/>
      <c r="H100" s="82">
        <v>-354.95</v>
      </c>
      <c r="I100" s="71"/>
      <c r="J100" s="71"/>
    </row>
    <row r="101" spans="1:10">
      <c r="A101" s="80">
        <v>40479</v>
      </c>
      <c r="B101" s="67">
        <v>40483</v>
      </c>
      <c r="C101" s="66" t="s">
        <v>219</v>
      </c>
      <c r="D101" s="66"/>
      <c r="E101" s="66"/>
      <c r="F101" s="66"/>
      <c r="G101" s="66"/>
      <c r="H101" s="82">
        <v>-65</v>
      </c>
      <c r="I101" s="71"/>
      <c r="J101" s="71"/>
    </row>
    <row r="102" spans="1:10">
      <c r="A102" s="80">
        <v>40479</v>
      </c>
      <c r="B102" s="67">
        <v>40487</v>
      </c>
      <c r="C102" s="66" t="s">
        <v>220</v>
      </c>
      <c r="D102" s="66"/>
      <c r="E102" s="66"/>
      <c r="F102" s="66"/>
      <c r="G102" s="66"/>
      <c r="H102" s="82">
        <v>-122.9</v>
      </c>
      <c r="I102" s="71"/>
      <c r="J102" s="71"/>
    </row>
    <row r="103" spans="1:10">
      <c r="A103" s="80">
        <v>40480</v>
      </c>
      <c r="B103" s="67">
        <v>40485</v>
      </c>
      <c r="C103" s="66" t="s">
        <v>221</v>
      </c>
      <c r="D103" s="66"/>
      <c r="E103" s="66"/>
      <c r="F103" s="66"/>
      <c r="G103" s="66"/>
      <c r="H103" s="82">
        <v>-120</v>
      </c>
      <c r="I103" s="71"/>
      <c r="J103" s="71"/>
    </row>
    <row r="104" spans="1:10">
      <c r="A104" s="80">
        <v>40484</v>
      </c>
      <c r="B104" s="67">
        <v>40528</v>
      </c>
      <c r="C104" s="66" t="s">
        <v>245</v>
      </c>
      <c r="D104" s="66"/>
      <c r="E104" s="66"/>
      <c r="F104" s="66"/>
      <c r="G104" s="66"/>
      <c r="H104" s="82">
        <v>-20.149999999999999</v>
      </c>
      <c r="I104" s="71"/>
      <c r="J104" s="71"/>
    </row>
    <row r="105" spans="1:10">
      <c r="A105" s="80">
        <v>40487</v>
      </c>
      <c r="B105" s="67">
        <v>40487</v>
      </c>
      <c r="C105" s="66" t="s">
        <v>222</v>
      </c>
      <c r="D105" s="66"/>
      <c r="E105" s="66"/>
      <c r="F105" s="66"/>
      <c r="G105" s="66"/>
      <c r="H105" s="82">
        <v>-10000</v>
      </c>
      <c r="I105" s="71"/>
      <c r="J105" s="71"/>
    </row>
    <row r="106" spans="1:10">
      <c r="A106" s="80">
        <v>40487</v>
      </c>
      <c r="B106" s="67">
        <v>40494</v>
      </c>
      <c r="C106" s="66" t="s">
        <v>231</v>
      </c>
      <c r="D106" s="66"/>
      <c r="E106" s="66"/>
      <c r="F106" s="66"/>
      <c r="G106" s="66"/>
      <c r="H106" s="82">
        <v>-255</v>
      </c>
      <c r="I106" s="71"/>
      <c r="J106" s="71"/>
    </row>
    <row r="107" spans="1:10">
      <c r="A107" s="80">
        <v>40487</v>
      </c>
      <c r="B107" s="67">
        <v>40492</v>
      </c>
      <c r="C107" s="66" t="s">
        <v>223</v>
      </c>
      <c r="D107" s="66"/>
      <c r="E107" s="66"/>
      <c r="F107" s="66"/>
      <c r="G107" s="66"/>
      <c r="H107" s="82">
        <v>-550</v>
      </c>
      <c r="I107" s="71"/>
      <c r="J107" s="71"/>
    </row>
    <row r="108" spans="1:10">
      <c r="A108" s="80">
        <v>40487</v>
      </c>
      <c r="B108" s="67">
        <v>40498</v>
      </c>
      <c r="C108" s="66" t="s">
        <v>224</v>
      </c>
      <c r="D108" s="66"/>
      <c r="E108" s="66"/>
      <c r="F108" s="66"/>
      <c r="G108" s="66"/>
      <c r="H108" s="82">
        <v>-990</v>
      </c>
      <c r="I108" s="71"/>
      <c r="J108" s="71"/>
    </row>
    <row r="109" spans="1:10">
      <c r="A109" s="80">
        <v>40489</v>
      </c>
      <c r="B109" s="67">
        <v>40491</v>
      </c>
      <c r="C109" s="66" t="s">
        <v>225</v>
      </c>
      <c r="D109" s="66"/>
      <c r="E109" s="66"/>
      <c r="F109" s="66"/>
      <c r="G109" s="66"/>
      <c r="H109" s="82">
        <v>-1000</v>
      </c>
      <c r="I109" s="71"/>
      <c r="J109" s="71"/>
    </row>
    <row r="110" spans="1:10">
      <c r="A110" s="80">
        <v>40489</v>
      </c>
      <c r="B110" s="67">
        <v>40504</v>
      </c>
      <c r="C110" s="66" t="s">
        <v>246</v>
      </c>
      <c r="D110" s="66"/>
      <c r="E110" s="66"/>
      <c r="F110" s="66"/>
      <c r="G110" s="66"/>
      <c r="H110" s="82">
        <v>-500</v>
      </c>
      <c r="I110" s="71"/>
      <c r="J110" s="71"/>
    </row>
    <row r="111" spans="1:10">
      <c r="A111" s="80">
        <v>40489</v>
      </c>
      <c r="B111" s="67">
        <v>40492</v>
      </c>
      <c r="C111" s="66" t="s">
        <v>226</v>
      </c>
      <c r="D111" s="66"/>
      <c r="E111" s="66"/>
      <c r="F111" s="66"/>
      <c r="G111" s="66"/>
      <c r="H111" s="82">
        <v>-300</v>
      </c>
      <c r="I111" s="71"/>
      <c r="J111" s="71"/>
    </row>
    <row r="112" spans="1:10">
      <c r="A112" s="80">
        <v>40489</v>
      </c>
      <c r="B112" s="67">
        <v>40493</v>
      </c>
      <c r="C112" s="66" t="s">
        <v>227</v>
      </c>
      <c r="D112" s="66"/>
      <c r="E112" s="66"/>
      <c r="F112" s="66"/>
      <c r="G112" s="66"/>
      <c r="H112" s="82">
        <v>-200</v>
      </c>
      <c r="I112" s="71"/>
      <c r="J112" s="71"/>
    </row>
    <row r="113" spans="1:10">
      <c r="A113" s="80">
        <v>40487</v>
      </c>
      <c r="B113" s="67">
        <v>40492</v>
      </c>
      <c r="C113" s="66" t="s">
        <v>228</v>
      </c>
      <c r="D113" s="66"/>
      <c r="E113" s="66"/>
      <c r="F113" s="66"/>
      <c r="G113" s="66"/>
      <c r="H113" s="82">
        <v>-285</v>
      </c>
      <c r="I113" s="71"/>
      <c r="J113" s="71"/>
    </row>
    <row r="114" spans="1:10">
      <c r="A114" s="80">
        <v>40489</v>
      </c>
      <c r="B114" s="67">
        <v>40490</v>
      </c>
      <c r="C114" s="66" t="s">
        <v>247</v>
      </c>
      <c r="D114" s="66"/>
      <c r="E114" s="66"/>
      <c r="F114" s="66"/>
      <c r="G114" s="66"/>
      <c r="H114" s="82">
        <v>-260</v>
      </c>
      <c r="I114" s="71"/>
      <c r="J114" s="71"/>
    </row>
    <row r="115" spans="1:10">
      <c r="A115" s="80">
        <v>40497</v>
      </c>
      <c r="B115" s="67">
        <v>40508</v>
      </c>
      <c r="C115" s="66" t="s">
        <v>229</v>
      </c>
      <c r="D115" s="66"/>
      <c r="E115" s="66"/>
      <c r="F115" s="66"/>
      <c r="G115" s="66"/>
      <c r="H115" s="82">
        <v>-11340.26</v>
      </c>
      <c r="I115" s="71"/>
      <c r="J115" s="71"/>
    </row>
    <row r="116" spans="1:10">
      <c r="A116" s="80">
        <v>40497</v>
      </c>
      <c r="B116" s="67">
        <v>40522</v>
      </c>
      <c r="C116" s="66" t="s">
        <v>230</v>
      </c>
      <c r="D116" s="66"/>
      <c r="E116" s="66"/>
      <c r="F116" s="66"/>
      <c r="G116" s="66"/>
      <c r="H116" s="82">
        <v>-455.8</v>
      </c>
      <c r="I116" s="71"/>
      <c r="J116" s="71"/>
    </row>
    <row r="117" spans="1:10">
      <c r="A117" s="80">
        <v>40497</v>
      </c>
      <c r="B117" s="67"/>
      <c r="C117" s="66" t="s">
        <v>248</v>
      </c>
      <c r="D117" s="66"/>
      <c r="E117" s="66"/>
      <c r="F117" s="66"/>
      <c r="G117" s="66"/>
      <c r="H117" s="82">
        <v>-156.83000000000001</v>
      </c>
      <c r="I117" s="71"/>
      <c r="J117" s="71"/>
    </row>
    <row r="118" spans="1:10">
      <c r="A118" s="80">
        <v>40497</v>
      </c>
      <c r="B118" s="67">
        <v>40508</v>
      </c>
      <c r="C118" s="66" t="s">
        <v>229</v>
      </c>
      <c r="D118" s="66"/>
      <c r="E118" s="66"/>
      <c r="F118" s="66"/>
      <c r="G118" s="66"/>
      <c r="H118" s="82">
        <v>-3235.18</v>
      </c>
      <c r="I118" s="71"/>
      <c r="J118" s="71"/>
    </row>
    <row r="119" spans="1:10">
      <c r="A119" s="80">
        <v>40498</v>
      </c>
      <c r="B119" s="67">
        <v>40508</v>
      </c>
      <c r="C119" s="66" t="s">
        <v>249</v>
      </c>
      <c r="D119" s="66"/>
      <c r="E119" s="66"/>
      <c r="F119" s="66"/>
      <c r="G119" s="66"/>
      <c r="H119" s="82">
        <v>-401.36</v>
      </c>
      <c r="I119" s="71"/>
      <c r="J119" s="71"/>
    </row>
    <row r="120" spans="1:10">
      <c r="A120" s="80">
        <v>40504</v>
      </c>
      <c r="B120" s="67">
        <v>40513</v>
      </c>
      <c r="C120" s="66" t="s">
        <v>251</v>
      </c>
      <c r="D120" s="66"/>
      <c r="E120" s="66"/>
      <c r="F120" s="66"/>
      <c r="G120" s="66"/>
      <c r="H120" s="82">
        <v>-2232.65</v>
      </c>
      <c r="I120" s="71"/>
      <c r="J120" s="71"/>
    </row>
    <row r="121" spans="1:10">
      <c r="A121" s="80">
        <v>40504</v>
      </c>
      <c r="B121" s="67">
        <v>40522</v>
      </c>
      <c r="C121" s="66" t="s">
        <v>252</v>
      </c>
      <c r="D121" s="66"/>
      <c r="E121" s="66"/>
      <c r="F121" s="66"/>
      <c r="G121" s="66"/>
      <c r="H121" s="82">
        <v>-30.24</v>
      </c>
      <c r="I121" s="71"/>
      <c r="J121" s="71"/>
    </row>
    <row r="122" spans="1:10">
      <c r="A122" s="80">
        <v>40504</v>
      </c>
      <c r="B122" s="67">
        <v>40508</v>
      </c>
      <c r="C122" s="66" t="s">
        <v>253</v>
      </c>
      <c r="D122" s="66"/>
      <c r="E122" s="66"/>
      <c r="F122" s="66"/>
      <c r="G122" s="66"/>
      <c r="H122" s="82">
        <v>-115.5</v>
      </c>
      <c r="I122" s="71"/>
      <c r="J122" s="71"/>
    </row>
    <row r="123" spans="1:10">
      <c r="A123" s="80">
        <v>40504</v>
      </c>
      <c r="B123" s="67">
        <v>40506</v>
      </c>
      <c r="C123" s="66" t="s">
        <v>257</v>
      </c>
      <c r="D123" s="66"/>
      <c r="E123" s="66"/>
      <c r="F123" s="66"/>
      <c r="G123" s="66"/>
      <c r="H123" s="82">
        <v>-269</v>
      </c>
      <c r="I123" s="71"/>
      <c r="J123" s="71"/>
    </row>
    <row r="124" spans="1:10">
      <c r="A124" s="80">
        <v>40505</v>
      </c>
      <c r="B124" s="67"/>
      <c r="C124" s="66" t="s">
        <v>254</v>
      </c>
      <c r="D124" s="66"/>
      <c r="E124" s="66"/>
      <c r="F124" s="66"/>
      <c r="G124" s="66"/>
      <c r="H124" s="82">
        <v>-44.25</v>
      </c>
      <c r="I124" s="71"/>
      <c r="J124" s="71"/>
    </row>
    <row r="125" spans="1:10">
      <c r="A125" s="80">
        <v>40506</v>
      </c>
      <c r="B125" s="67">
        <v>40515</v>
      </c>
      <c r="C125" s="66" t="s">
        <v>255</v>
      </c>
      <c r="D125" s="66"/>
      <c r="E125" s="66"/>
      <c r="F125" s="66"/>
      <c r="G125" s="66"/>
      <c r="H125" s="82">
        <v>-3127.27</v>
      </c>
      <c r="I125" s="71"/>
      <c r="J125" s="71"/>
    </row>
    <row r="126" spans="1:10">
      <c r="A126" s="80">
        <v>40520</v>
      </c>
      <c r="B126" s="67">
        <v>40525</v>
      </c>
      <c r="C126" s="66" t="s">
        <v>258</v>
      </c>
      <c r="D126" s="66"/>
      <c r="E126" s="66"/>
      <c r="F126" s="66"/>
      <c r="G126" s="66"/>
      <c r="H126" s="82">
        <v>-5302.52</v>
      </c>
      <c r="I126" s="71"/>
      <c r="J126" s="71"/>
    </row>
    <row r="127" spans="1:10">
      <c r="A127" s="80">
        <v>40520</v>
      </c>
      <c r="B127" s="67">
        <v>40525</v>
      </c>
      <c r="C127" s="66" t="s">
        <v>259</v>
      </c>
      <c r="D127" s="66"/>
      <c r="E127" s="66"/>
      <c r="F127" s="66"/>
      <c r="G127" s="66"/>
      <c r="H127" s="82">
        <v>-3000</v>
      </c>
      <c r="I127" s="71"/>
      <c r="J127" s="71"/>
    </row>
    <row r="128" spans="1:10">
      <c r="A128" s="80">
        <v>40520</v>
      </c>
      <c r="B128" s="67">
        <v>40529</v>
      </c>
      <c r="C128" s="66" t="s">
        <v>260</v>
      </c>
      <c r="D128" s="66"/>
      <c r="E128" s="66"/>
      <c r="F128" s="66"/>
      <c r="G128" s="66"/>
      <c r="H128" s="82">
        <v>-40.14</v>
      </c>
      <c r="I128" s="71"/>
      <c r="J128" s="71"/>
    </row>
    <row r="129" spans="1:10">
      <c r="A129" s="80">
        <v>40520</v>
      </c>
      <c r="B129" s="67">
        <v>40529</v>
      </c>
      <c r="C129" s="66" t="s">
        <v>229</v>
      </c>
      <c r="D129" s="66"/>
      <c r="E129" s="66"/>
      <c r="F129" s="66"/>
      <c r="G129" s="66"/>
      <c r="H129" s="82">
        <v>-1100.1400000000001</v>
      </c>
      <c r="I129" s="71"/>
      <c r="J129" s="71"/>
    </row>
    <row r="130" spans="1:10">
      <c r="A130" s="80">
        <v>40520</v>
      </c>
      <c r="B130" s="67">
        <v>40529</v>
      </c>
      <c r="C130" s="66" t="s">
        <v>261</v>
      </c>
      <c r="D130" s="66"/>
      <c r="E130" s="66"/>
      <c r="F130" s="66"/>
      <c r="G130" s="66"/>
      <c r="H130" s="82">
        <v>-48.49</v>
      </c>
      <c r="I130" s="71"/>
      <c r="J130" s="71"/>
    </row>
    <row r="131" spans="1:10">
      <c r="A131" s="80">
        <v>40526</v>
      </c>
      <c r="B131" s="67"/>
      <c r="C131" s="66" t="s">
        <v>262</v>
      </c>
      <c r="D131" s="66"/>
      <c r="E131" s="66"/>
      <c r="F131" s="66"/>
      <c r="G131" s="66"/>
      <c r="H131" s="82">
        <v>-13.55</v>
      </c>
      <c r="I131" s="71"/>
      <c r="J131" s="71"/>
    </row>
    <row r="132" spans="1:10">
      <c r="A132" s="80">
        <v>40526</v>
      </c>
      <c r="B132" s="67"/>
      <c r="C132" s="66" t="s">
        <v>263</v>
      </c>
      <c r="D132" s="66"/>
      <c r="E132" s="66"/>
      <c r="F132" s="66"/>
      <c r="G132" s="66"/>
      <c r="H132" s="82">
        <v>-209.85</v>
      </c>
      <c r="I132" s="71"/>
      <c r="J132" s="71"/>
    </row>
    <row r="133" spans="1:10">
      <c r="A133" s="80"/>
      <c r="B133" s="77"/>
      <c r="C133" s="69"/>
      <c r="D133" s="69"/>
      <c r="E133" s="69"/>
      <c r="F133" s="69"/>
      <c r="G133" s="69"/>
      <c r="H133" s="83"/>
      <c r="I133" s="71"/>
      <c r="J133" s="71"/>
    </row>
    <row r="134" spans="1:10">
      <c r="A134" s="71"/>
      <c r="B134" s="71"/>
      <c r="C134" s="71"/>
      <c r="D134" s="71"/>
      <c r="E134" s="71"/>
      <c r="F134" s="71"/>
      <c r="G134" s="71"/>
      <c r="H134" s="71"/>
      <c r="I134" s="71"/>
      <c r="J134" s="71"/>
    </row>
    <row r="135" spans="1:10">
      <c r="A135" s="71"/>
      <c r="B135" s="72"/>
      <c r="C135" s="71"/>
      <c r="D135" s="71"/>
      <c r="E135" s="71"/>
      <c r="F135" s="71"/>
      <c r="G135" s="71"/>
      <c r="H135" s="84" t="s">
        <v>35</v>
      </c>
      <c r="I135" s="71"/>
      <c r="J135" s="85">
        <f>SUM(H72:H133)</f>
        <v>-56499.69</v>
      </c>
    </row>
    <row r="136" spans="1:10">
      <c r="A136" s="71"/>
      <c r="B136" s="71"/>
      <c r="C136" s="71"/>
      <c r="D136" s="71"/>
      <c r="E136" s="71"/>
      <c r="F136" s="71"/>
      <c r="G136" s="71"/>
      <c r="H136" s="84"/>
      <c r="I136" s="71"/>
      <c r="J136" s="86"/>
    </row>
    <row r="137" spans="1:10">
      <c r="A137" s="71"/>
      <c r="B137" s="71"/>
      <c r="C137" s="71"/>
      <c r="D137" s="71"/>
      <c r="E137" s="71"/>
      <c r="F137" s="71"/>
      <c r="G137" s="71"/>
      <c r="H137" s="84" t="s">
        <v>28</v>
      </c>
      <c r="I137" s="71"/>
      <c r="J137" s="62">
        <f>SUM(J11:J135)</f>
        <v>31734.820000000007</v>
      </c>
    </row>
    <row r="138" spans="1:10">
      <c r="A138" s="71"/>
      <c r="B138" s="71"/>
      <c r="C138" s="71"/>
      <c r="D138" s="71"/>
      <c r="E138" s="71"/>
      <c r="F138" s="71"/>
      <c r="G138" s="71"/>
      <c r="H138" s="84"/>
      <c r="I138" s="71"/>
      <c r="J138" s="86"/>
    </row>
    <row r="139" spans="1:10">
      <c r="A139" s="71"/>
      <c r="B139" s="84"/>
      <c r="C139" s="71"/>
      <c r="D139" s="71"/>
      <c r="E139" s="71"/>
      <c r="F139" s="71"/>
      <c r="G139" s="71"/>
      <c r="H139" s="71"/>
      <c r="I139" s="71"/>
      <c r="J139" s="86"/>
    </row>
    <row r="140" spans="1:10">
      <c r="A140" s="71"/>
      <c r="B140" s="84" t="s">
        <v>102</v>
      </c>
      <c r="C140" s="71"/>
      <c r="D140" s="71"/>
      <c r="E140" s="71"/>
      <c r="F140" s="71"/>
      <c r="G140" s="71"/>
      <c r="H140" s="71"/>
      <c r="I140" s="71"/>
      <c r="J140" s="86"/>
    </row>
    <row r="141" spans="1:10">
      <c r="A141" s="71"/>
      <c r="B141" s="84"/>
      <c r="C141" s="71"/>
      <c r="D141" s="71"/>
      <c r="E141" s="71"/>
      <c r="F141" s="71"/>
      <c r="G141" s="71"/>
      <c r="H141" s="71"/>
      <c r="I141" s="71"/>
      <c r="J141" s="86"/>
    </row>
    <row r="142" spans="1:10">
      <c r="A142" s="88"/>
      <c r="B142" s="98"/>
      <c r="C142" s="99"/>
      <c r="D142" s="99"/>
      <c r="E142" s="99"/>
      <c r="F142" s="99"/>
      <c r="G142" s="99"/>
      <c r="H142" s="100"/>
      <c r="I142" s="71"/>
      <c r="J142" s="71"/>
    </row>
    <row r="143" spans="1:10">
      <c r="A143" s="88"/>
      <c r="B143" s="96">
        <v>40497</v>
      </c>
      <c r="C143" s="93" t="s">
        <v>250</v>
      </c>
      <c r="D143" s="93"/>
      <c r="E143" s="93"/>
      <c r="F143" s="93"/>
      <c r="G143" s="93"/>
      <c r="H143" s="97">
        <v>156.83000000000001</v>
      </c>
      <c r="I143" s="71"/>
      <c r="J143" s="71"/>
    </row>
    <row r="144" spans="1:10">
      <c r="A144" s="88"/>
      <c r="B144" s="96">
        <v>40504</v>
      </c>
      <c r="C144" s="93" t="s">
        <v>256</v>
      </c>
      <c r="D144" s="93"/>
      <c r="E144" s="93"/>
      <c r="F144" s="93"/>
      <c r="G144" s="93"/>
      <c r="H144" s="97">
        <v>44.25</v>
      </c>
      <c r="I144" s="71"/>
      <c r="J144" s="71"/>
    </row>
    <row r="145" spans="1:10">
      <c r="A145" s="88"/>
      <c r="B145" s="96">
        <v>40526</v>
      </c>
      <c r="C145" s="93" t="s">
        <v>265</v>
      </c>
      <c r="D145" s="93"/>
      <c r="E145" s="93"/>
      <c r="F145" s="93"/>
      <c r="G145" s="93"/>
      <c r="H145" s="97">
        <v>13.55</v>
      </c>
      <c r="I145" s="71"/>
      <c r="J145" s="71"/>
    </row>
    <row r="146" spans="1:10">
      <c r="A146" s="88"/>
      <c r="B146" s="96">
        <v>40526</v>
      </c>
      <c r="C146" s="93" t="s">
        <v>266</v>
      </c>
      <c r="D146" s="93"/>
      <c r="E146" s="93"/>
      <c r="F146" s="93"/>
      <c r="G146" s="93"/>
      <c r="H146" s="97">
        <v>209.85</v>
      </c>
      <c r="I146" s="71"/>
      <c r="J146" s="71"/>
    </row>
    <row r="147" spans="1:10">
      <c r="A147" s="88"/>
      <c r="B147" s="94"/>
      <c r="C147" s="95"/>
      <c r="D147" s="95"/>
      <c r="E147" s="95"/>
      <c r="F147" s="95"/>
      <c r="G147" s="95"/>
      <c r="H147" s="79"/>
      <c r="I147" s="71"/>
      <c r="J147" s="71"/>
    </row>
    <row r="148" spans="1:10">
      <c r="A148" s="88"/>
      <c r="B148" s="92"/>
      <c r="C148" s="93"/>
      <c r="D148" s="93"/>
      <c r="E148" s="93"/>
      <c r="F148" s="93"/>
      <c r="G148" s="93"/>
      <c r="H148" s="93"/>
      <c r="I148" s="71"/>
      <c r="J148" s="71"/>
    </row>
    <row r="149" spans="1:10">
      <c r="A149" s="71"/>
      <c r="B149" s="87"/>
      <c r="C149" s="71"/>
      <c r="D149" s="71"/>
      <c r="E149" s="71"/>
      <c r="F149" s="71"/>
      <c r="G149" s="84" t="s">
        <v>103</v>
      </c>
      <c r="H149" s="71"/>
      <c r="I149" s="71"/>
      <c r="J149" s="62">
        <f>SUM(H142:H148)</f>
        <v>424.48</v>
      </c>
    </row>
    <row r="150" spans="1:10">
      <c r="A150" s="71"/>
      <c r="B150" s="84"/>
      <c r="C150" s="71"/>
      <c r="D150" s="71"/>
      <c r="E150" s="71"/>
      <c r="F150" s="71"/>
      <c r="G150" s="71"/>
      <c r="H150" s="71"/>
      <c r="I150" s="71"/>
      <c r="J150" s="71"/>
    </row>
    <row r="151" spans="1:10" ht="13.5" thickBot="1">
      <c r="A151" s="71"/>
      <c r="B151" s="87"/>
      <c r="C151" s="71"/>
      <c r="D151" s="71"/>
      <c r="E151" s="71"/>
      <c r="F151" s="71"/>
      <c r="G151" s="71"/>
      <c r="H151" s="75" t="s">
        <v>107</v>
      </c>
      <c r="I151" s="71"/>
      <c r="J151" s="61">
        <f>SUM(J137,J149)</f>
        <v>32159.300000000007</v>
      </c>
    </row>
    <row r="152" spans="1:10" ht="13.5" thickTop="1">
      <c r="A152" s="71"/>
      <c r="B152" s="71"/>
      <c r="C152" s="71"/>
      <c r="D152" s="71"/>
      <c r="E152" s="71"/>
      <c r="F152" s="71"/>
      <c r="G152" s="71"/>
      <c r="H152" s="71"/>
      <c r="I152" s="71"/>
      <c r="J152" s="71"/>
    </row>
    <row r="153" spans="1:10">
      <c r="A153" s="71"/>
      <c r="B153" s="72"/>
      <c r="C153" s="71"/>
      <c r="D153" s="71"/>
      <c r="E153" s="71"/>
      <c r="F153" s="71"/>
      <c r="G153" s="71" t="s">
        <v>267</v>
      </c>
      <c r="H153" s="71"/>
      <c r="I153" s="71"/>
      <c r="J153" s="71"/>
    </row>
    <row r="154" spans="1:10">
      <c r="A154" s="71"/>
      <c r="B154" s="72"/>
      <c r="C154" s="71"/>
      <c r="D154" s="71"/>
      <c r="E154" s="71"/>
      <c r="F154" s="71"/>
      <c r="G154" s="71" t="s">
        <v>268</v>
      </c>
      <c r="H154" s="71"/>
      <c r="I154" s="71"/>
      <c r="J154" s="71"/>
    </row>
    <row r="155" spans="1:10">
      <c r="B155" s="72"/>
    </row>
  </sheetData>
  <mergeCells count="4">
    <mergeCell ref="A2:J2"/>
    <mergeCell ref="A3:J3"/>
    <mergeCell ref="A5:J5"/>
    <mergeCell ref="A7:J7"/>
  </mergeCells>
  <pageMargins left="0.23622047244094491" right="0.23622047244094491" top="0.74803149606299213" bottom="0.74803149606299213" header="0.31496062992125984" footer="0.31496062992125984"/>
  <pageSetup paperSize="9" scale="35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5"/>
  <sheetViews>
    <sheetView tabSelected="1" workbookViewId="0">
      <selection activeCell="I152" sqref="I152"/>
    </sheetView>
  </sheetViews>
  <sheetFormatPr defaultRowHeight="12.75"/>
  <cols>
    <col min="1" max="3" width="10.140625" bestFit="1" customWidth="1"/>
    <col min="8" max="8" width="10.7109375" bestFit="1" customWidth="1"/>
    <col min="9" max="9" width="9" customWidth="1"/>
    <col min="10" max="10" width="10.7109375" customWidth="1"/>
  </cols>
  <sheetData>
    <row r="1" spans="1:10">
      <c r="A1" s="71"/>
      <c r="B1" s="72"/>
      <c r="C1" s="71"/>
      <c r="D1" s="71"/>
      <c r="E1" s="71"/>
      <c r="F1" s="50"/>
      <c r="G1" s="72"/>
      <c r="H1" s="72"/>
      <c r="I1" s="71"/>
      <c r="J1" s="71"/>
    </row>
    <row r="2" spans="1:10">
      <c r="A2" s="113" t="s">
        <v>148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>
      <c r="A3" s="113" t="s">
        <v>149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>
      <c r="A4" s="73"/>
      <c r="B4" s="72"/>
      <c r="C4" s="71"/>
      <c r="D4" s="71"/>
      <c r="E4" s="72"/>
      <c r="F4" s="73"/>
      <c r="G4" s="72"/>
      <c r="H4" s="72"/>
      <c r="I4" s="71"/>
      <c r="J4" s="71"/>
    </row>
    <row r="5" spans="1:10">
      <c r="A5" s="113" t="s">
        <v>269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>
      <c r="A6" s="73"/>
      <c r="B6" s="72"/>
      <c r="C6" s="71"/>
      <c r="D6" s="72"/>
      <c r="E6" s="72"/>
      <c r="F6" s="73"/>
      <c r="G6" s="72"/>
      <c r="H6" s="72"/>
      <c r="I6" s="71"/>
      <c r="J6" s="71"/>
    </row>
    <row r="7" spans="1:10">
      <c r="A7" s="113" t="s">
        <v>270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10">
      <c r="A8" s="71"/>
      <c r="B8" s="72"/>
      <c r="C8" s="71"/>
      <c r="D8" s="71"/>
      <c r="E8" s="71"/>
      <c r="F8" s="71"/>
      <c r="G8" s="71"/>
      <c r="H8" s="71"/>
      <c r="I8" s="71"/>
      <c r="J8" s="71"/>
    </row>
    <row r="9" spans="1:10">
      <c r="A9" s="71"/>
      <c r="B9" s="72"/>
      <c r="C9" s="71"/>
      <c r="D9" s="71"/>
      <c r="E9" s="71"/>
      <c r="F9" s="71"/>
      <c r="G9" s="71"/>
      <c r="H9" s="71"/>
      <c r="I9" s="71"/>
      <c r="J9" s="71"/>
    </row>
    <row r="10" spans="1:10">
      <c r="A10" s="71"/>
      <c r="B10" s="72"/>
      <c r="C10" s="71"/>
      <c r="D10" s="71"/>
      <c r="E10" s="71"/>
      <c r="F10" s="71"/>
      <c r="G10" s="71"/>
      <c r="H10" s="71"/>
      <c r="I10" s="71"/>
      <c r="J10" s="74">
        <v>40179</v>
      </c>
    </row>
    <row r="11" spans="1:10">
      <c r="A11" s="71"/>
      <c r="B11" s="72"/>
      <c r="C11" s="71"/>
      <c r="D11" s="71"/>
      <c r="E11" s="71"/>
      <c r="F11" s="71"/>
      <c r="G11" s="71"/>
      <c r="H11" s="75" t="s">
        <v>0</v>
      </c>
      <c r="I11" s="71"/>
      <c r="J11" s="62">
        <v>32159.3</v>
      </c>
    </row>
    <row r="12" spans="1:10">
      <c r="A12" s="71"/>
      <c r="B12" s="72"/>
      <c r="C12" s="71"/>
      <c r="D12" s="71"/>
      <c r="E12" s="71"/>
      <c r="F12" s="71"/>
      <c r="G12" s="71"/>
      <c r="H12" s="71"/>
      <c r="I12" s="71"/>
      <c r="J12" s="71"/>
    </row>
    <row r="13" spans="1:10">
      <c r="A13" s="71"/>
      <c r="B13" s="75" t="s">
        <v>1</v>
      </c>
      <c r="C13" s="71"/>
      <c r="D13" s="71"/>
      <c r="E13" s="71"/>
      <c r="F13" s="71"/>
      <c r="G13" s="71"/>
      <c r="H13" s="71"/>
      <c r="I13" s="71"/>
      <c r="J13" s="71"/>
    </row>
    <row r="14" spans="1:10">
      <c r="A14" s="71"/>
      <c r="B14" s="75"/>
      <c r="C14" s="71"/>
      <c r="D14" s="71"/>
      <c r="E14" s="71"/>
      <c r="F14" s="71"/>
      <c r="G14" s="71"/>
      <c r="H14" s="71"/>
      <c r="I14" s="71"/>
      <c r="J14" s="71"/>
    </row>
    <row r="15" spans="1:10">
      <c r="A15" s="71"/>
      <c r="B15" s="73" t="s">
        <v>36</v>
      </c>
      <c r="C15" s="50" t="s">
        <v>37</v>
      </c>
      <c r="D15" s="71"/>
      <c r="E15" s="71"/>
      <c r="F15" s="71"/>
      <c r="G15" s="71"/>
      <c r="H15" s="71"/>
      <c r="I15" s="71"/>
      <c r="J15" s="71"/>
    </row>
    <row r="16" spans="1:10">
      <c r="A16" s="71"/>
      <c r="B16" s="76">
        <v>40645</v>
      </c>
      <c r="C16" s="70" t="s">
        <v>271</v>
      </c>
      <c r="D16" s="70"/>
      <c r="E16" s="70"/>
      <c r="F16" s="70"/>
      <c r="G16" s="70"/>
      <c r="H16" s="48">
        <v>805</v>
      </c>
      <c r="I16" s="71"/>
      <c r="J16" s="71"/>
    </row>
    <row r="17" spans="1:10">
      <c r="A17" s="71"/>
      <c r="B17" s="67">
        <v>40686</v>
      </c>
      <c r="C17" s="68" t="s">
        <v>271</v>
      </c>
      <c r="D17" s="68"/>
      <c r="E17" s="68"/>
      <c r="F17" s="68"/>
      <c r="G17" s="68"/>
      <c r="H17" s="49">
        <v>130.5</v>
      </c>
      <c r="I17" s="71"/>
      <c r="J17" s="71"/>
    </row>
    <row r="18" spans="1:10">
      <c r="A18" s="71"/>
      <c r="B18" s="67"/>
      <c r="C18" s="68"/>
      <c r="D18" s="68"/>
      <c r="E18" s="68"/>
      <c r="F18" s="68"/>
      <c r="G18" s="68"/>
      <c r="H18" s="49"/>
      <c r="I18" s="71"/>
      <c r="J18" s="71"/>
    </row>
    <row r="19" spans="1:10">
      <c r="A19" s="71"/>
      <c r="B19" s="67"/>
      <c r="C19" s="68"/>
      <c r="D19" s="68"/>
      <c r="E19" s="68"/>
      <c r="F19" s="68"/>
      <c r="G19" s="68"/>
      <c r="H19" s="49"/>
      <c r="I19" s="71"/>
      <c r="J19" s="71"/>
    </row>
    <row r="20" spans="1:10">
      <c r="A20" s="71"/>
      <c r="B20" s="67"/>
      <c r="C20" s="68"/>
      <c r="D20" s="68"/>
      <c r="E20" s="68"/>
      <c r="F20" s="68"/>
      <c r="G20" s="68"/>
      <c r="H20" s="49"/>
      <c r="I20" s="71"/>
      <c r="J20" s="71"/>
    </row>
    <row r="21" spans="1:10">
      <c r="A21" s="71"/>
      <c r="B21" s="67"/>
      <c r="C21" s="68"/>
      <c r="D21" s="68"/>
      <c r="E21" s="68"/>
      <c r="F21" s="68"/>
      <c r="G21" s="68"/>
      <c r="H21" s="49"/>
      <c r="I21" s="71"/>
      <c r="J21" s="71"/>
    </row>
    <row r="22" spans="1:10">
      <c r="A22" s="71"/>
      <c r="B22" s="67"/>
      <c r="C22" s="68"/>
      <c r="D22" s="68"/>
      <c r="E22" s="68"/>
      <c r="F22" s="68"/>
      <c r="G22" s="68"/>
      <c r="H22" s="49"/>
      <c r="I22" s="71"/>
      <c r="J22" s="71"/>
    </row>
    <row r="23" spans="1:10">
      <c r="A23" s="71"/>
      <c r="B23" s="67"/>
      <c r="C23" s="68"/>
      <c r="D23" s="68"/>
      <c r="E23" s="68"/>
      <c r="F23" s="68"/>
      <c r="G23" s="68"/>
      <c r="H23" s="49"/>
      <c r="I23" s="71"/>
      <c r="J23" s="71"/>
    </row>
    <row r="24" spans="1:10">
      <c r="A24" s="71"/>
      <c r="B24" s="67"/>
      <c r="C24" s="68"/>
      <c r="D24" s="68"/>
      <c r="E24" s="68"/>
      <c r="F24" s="68"/>
      <c r="G24" s="68"/>
      <c r="H24" s="49"/>
      <c r="I24" s="71"/>
      <c r="J24" s="71"/>
    </row>
    <row r="25" spans="1:10">
      <c r="A25" s="71"/>
      <c r="B25" s="67"/>
      <c r="C25" s="68"/>
      <c r="D25" s="68"/>
      <c r="E25" s="68"/>
      <c r="F25" s="68"/>
      <c r="G25" s="68"/>
      <c r="H25" s="49"/>
      <c r="I25" s="71"/>
      <c r="J25" s="71"/>
    </row>
    <row r="26" spans="1:10">
      <c r="A26" s="71"/>
      <c r="B26" s="67"/>
      <c r="C26" s="68"/>
      <c r="D26" s="68"/>
      <c r="E26" s="68"/>
      <c r="F26" s="68"/>
      <c r="G26" s="68"/>
      <c r="H26" s="49"/>
      <c r="I26" s="71"/>
      <c r="J26" s="71"/>
    </row>
    <row r="27" spans="1:10">
      <c r="A27" s="71"/>
      <c r="B27" s="67"/>
      <c r="C27" s="68"/>
      <c r="D27" s="68"/>
      <c r="E27" s="68"/>
      <c r="F27" s="68"/>
      <c r="G27" s="68"/>
      <c r="H27" s="49"/>
      <c r="I27" s="71"/>
      <c r="J27" s="71"/>
    </row>
    <row r="28" spans="1:10">
      <c r="A28" s="71"/>
      <c r="B28" s="67"/>
      <c r="C28" s="68"/>
      <c r="D28" s="68"/>
      <c r="E28" s="68"/>
      <c r="F28" s="68"/>
      <c r="G28" s="68"/>
      <c r="H28" s="49"/>
      <c r="I28" s="71"/>
      <c r="J28" s="71"/>
    </row>
    <row r="29" spans="1:10">
      <c r="A29" s="71"/>
      <c r="B29" s="67"/>
      <c r="C29" s="68"/>
      <c r="D29" s="68"/>
      <c r="E29" s="68"/>
      <c r="F29" s="68"/>
      <c r="G29" s="68"/>
      <c r="H29" s="49"/>
      <c r="I29" s="71"/>
      <c r="J29" s="71"/>
    </row>
    <row r="30" spans="1:10">
      <c r="A30" s="71"/>
      <c r="B30" s="67"/>
      <c r="C30" s="68"/>
      <c r="D30" s="68"/>
      <c r="E30" s="68"/>
      <c r="F30" s="68"/>
      <c r="G30" s="68"/>
      <c r="H30" s="49"/>
      <c r="I30" s="71"/>
      <c r="J30" s="71"/>
    </row>
    <row r="31" spans="1:10">
      <c r="A31" s="71"/>
      <c r="B31" s="67"/>
      <c r="C31" s="68"/>
      <c r="D31" s="68"/>
      <c r="E31" s="68"/>
      <c r="F31" s="68"/>
      <c r="G31" s="68"/>
      <c r="H31" s="49"/>
      <c r="I31" s="71"/>
      <c r="J31" s="71"/>
    </row>
    <row r="32" spans="1:10">
      <c r="A32" s="71"/>
      <c r="B32" s="67"/>
      <c r="C32" s="68"/>
      <c r="D32" s="68"/>
      <c r="E32" s="68"/>
      <c r="F32" s="68"/>
      <c r="G32" s="68"/>
      <c r="H32" s="49"/>
      <c r="I32" s="71"/>
      <c r="J32" s="71"/>
    </row>
    <row r="33" spans="1:10">
      <c r="A33" s="71"/>
      <c r="B33" s="67"/>
      <c r="C33" s="68"/>
      <c r="D33" s="68"/>
      <c r="E33" s="68"/>
      <c r="F33" s="68"/>
      <c r="G33" s="68"/>
      <c r="H33" s="49"/>
      <c r="I33" s="71"/>
      <c r="J33" s="71"/>
    </row>
    <row r="34" spans="1:10">
      <c r="A34" s="71"/>
      <c r="B34" s="67"/>
      <c r="C34" s="68"/>
      <c r="D34" s="68"/>
      <c r="E34" s="68"/>
      <c r="F34" s="68"/>
      <c r="G34" s="68"/>
      <c r="H34" s="49"/>
      <c r="I34" s="71"/>
      <c r="J34" s="71"/>
    </row>
    <row r="35" spans="1:10">
      <c r="A35" s="71"/>
      <c r="B35" s="67"/>
      <c r="C35" s="68"/>
      <c r="D35" s="68"/>
      <c r="E35" s="68"/>
      <c r="F35" s="68"/>
      <c r="G35" s="68"/>
      <c r="H35" s="49"/>
      <c r="I35" s="71"/>
      <c r="J35" s="71"/>
    </row>
    <row r="36" spans="1:10">
      <c r="A36" s="71"/>
      <c r="B36" s="67"/>
      <c r="C36" s="68"/>
      <c r="D36" s="68"/>
      <c r="E36" s="68"/>
      <c r="F36" s="68"/>
      <c r="G36" s="68"/>
      <c r="H36" s="49"/>
      <c r="I36" s="71"/>
      <c r="J36" s="71"/>
    </row>
    <row r="37" spans="1:10">
      <c r="A37" s="71"/>
      <c r="B37" s="67"/>
      <c r="C37" s="68"/>
      <c r="D37" s="68"/>
      <c r="E37" s="68"/>
      <c r="F37" s="68"/>
      <c r="G37" s="68"/>
      <c r="H37" s="49"/>
      <c r="I37" s="71"/>
      <c r="J37" s="71"/>
    </row>
    <row r="38" spans="1:10">
      <c r="A38" s="71"/>
      <c r="B38" s="67"/>
      <c r="C38" s="68"/>
      <c r="D38" s="68"/>
      <c r="E38" s="68"/>
      <c r="F38" s="68"/>
      <c r="G38" s="68"/>
      <c r="H38" s="49"/>
      <c r="I38" s="71"/>
      <c r="J38" s="71"/>
    </row>
    <row r="39" spans="1:10">
      <c r="A39" s="71"/>
      <c r="B39" s="67"/>
      <c r="C39" s="68"/>
      <c r="D39" s="68"/>
      <c r="E39" s="68"/>
      <c r="F39" s="68"/>
      <c r="G39" s="68"/>
      <c r="H39" s="49"/>
      <c r="I39" s="71"/>
      <c r="J39" s="71"/>
    </row>
    <row r="40" spans="1:10">
      <c r="A40" s="71"/>
      <c r="B40" s="67"/>
      <c r="C40" s="68"/>
      <c r="D40" s="68"/>
      <c r="E40" s="68"/>
      <c r="F40" s="68"/>
      <c r="G40" s="68"/>
      <c r="H40" s="49"/>
      <c r="I40" s="71"/>
      <c r="J40" s="71"/>
    </row>
    <row r="41" spans="1:10">
      <c r="A41" s="71"/>
      <c r="B41" s="67"/>
      <c r="C41" s="68"/>
      <c r="D41" s="68"/>
      <c r="E41" s="68"/>
      <c r="F41" s="68"/>
      <c r="G41" s="68"/>
      <c r="H41" s="49"/>
      <c r="I41" s="71"/>
      <c r="J41" s="71"/>
    </row>
    <row r="42" spans="1:10">
      <c r="A42" s="71"/>
      <c r="B42" s="67"/>
      <c r="C42" s="68"/>
      <c r="D42" s="68"/>
      <c r="E42" s="68"/>
      <c r="F42" s="68"/>
      <c r="G42" s="68"/>
      <c r="H42" s="49"/>
      <c r="I42" s="71"/>
      <c r="J42" s="71"/>
    </row>
    <row r="43" spans="1:10">
      <c r="A43" s="71"/>
      <c r="B43" s="67"/>
      <c r="C43" s="68"/>
      <c r="D43" s="68"/>
      <c r="E43" s="68"/>
      <c r="F43" s="68"/>
      <c r="G43" s="68"/>
      <c r="H43" s="49"/>
      <c r="I43" s="71"/>
      <c r="J43" s="71"/>
    </row>
    <row r="44" spans="1:10">
      <c r="A44" s="71"/>
      <c r="B44" s="67"/>
      <c r="C44" s="68"/>
      <c r="D44" s="68"/>
      <c r="E44" s="68"/>
      <c r="F44" s="68"/>
      <c r="G44" s="68"/>
      <c r="H44" s="49"/>
      <c r="I44" s="71"/>
      <c r="J44" s="71"/>
    </row>
    <row r="45" spans="1:10">
      <c r="A45" s="71"/>
      <c r="B45" s="67"/>
      <c r="C45" s="68"/>
      <c r="D45" s="68"/>
      <c r="E45" s="68"/>
      <c r="F45" s="68"/>
      <c r="G45" s="68"/>
      <c r="H45" s="49"/>
      <c r="I45" s="71"/>
      <c r="J45" s="71"/>
    </row>
    <row r="46" spans="1:10">
      <c r="A46" s="71"/>
      <c r="B46" s="67"/>
      <c r="C46" s="68"/>
      <c r="D46" s="68"/>
      <c r="E46" s="68"/>
      <c r="F46" s="68"/>
      <c r="G46" s="68"/>
      <c r="H46" s="49"/>
      <c r="I46" s="71"/>
      <c r="J46" s="71"/>
    </row>
    <row r="47" spans="1:10">
      <c r="A47" s="71"/>
      <c r="B47" s="67"/>
      <c r="C47" s="68"/>
      <c r="D47" s="68"/>
      <c r="E47" s="68"/>
      <c r="F47" s="68"/>
      <c r="G47" s="68"/>
      <c r="H47" s="49"/>
      <c r="I47" s="71"/>
      <c r="J47" s="71"/>
    </row>
    <row r="48" spans="1:10">
      <c r="A48" s="71"/>
      <c r="B48" s="67"/>
      <c r="C48" s="68"/>
      <c r="D48" s="68"/>
      <c r="E48" s="68"/>
      <c r="F48" s="68"/>
      <c r="G48" s="68"/>
      <c r="H48" s="49"/>
      <c r="I48" s="71"/>
      <c r="J48" s="71"/>
    </row>
    <row r="49" spans="1:10">
      <c r="A49" s="71"/>
      <c r="B49" s="67"/>
      <c r="C49" s="68"/>
      <c r="D49" s="68"/>
      <c r="E49" s="68"/>
      <c r="F49" s="68"/>
      <c r="G49" s="68"/>
      <c r="H49" s="49"/>
      <c r="I49" s="71"/>
      <c r="J49" s="71"/>
    </row>
    <row r="50" spans="1:10">
      <c r="A50" s="71"/>
      <c r="B50" s="67"/>
      <c r="C50" s="68"/>
      <c r="D50" s="68"/>
      <c r="E50" s="68"/>
      <c r="F50" s="68"/>
      <c r="G50" s="68"/>
      <c r="H50" s="49"/>
      <c r="I50" s="71"/>
      <c r="J50" s="71"/>
    </row>
    <row r="51" spans="1:10">
      <c r="A51" s="71"/>
      <c r="B51" s="67"/>
      <c r="C51" s="68"/>
      <c r="D51" s="68"/>
      <c r="E51" s="68"/>
      <c r="F51" s="68"/>
      <c r="G51" s="68"/>
      <c r="H51" s="49"/>
      <c r="I51" s="71"/>
      <c r="J51" s="71"/>
    </row>
    <row r="52" spans="1:10">
      <c r="A52" s="71"/>
      <c r="B52" s="67"/>
      <c r="C52" s="68"/>
      <c r="D52" s="68"/>
      <c r="E52" s="68"/>
      <c r="F52" s="68"/>
      <c r="G52" s="68"/>
      <c r="H52" s="49"/>
      <c r="I52" s="71"/>
      <c r="J52" s="71"/>
    </row>
    <row r="53" spans="1:10">
      <c r="A53" s="71"/>
      <c r="B53" s="67"/>
      <c r="C53" s="68"/>
      <c r="D53" s="68"/>
      <c r="E53" s="68"/>
      <c r="F53" s="68"/>
      <c r="G53" s="68"/>
      <c r="H53" s="49"/>
      <c r="I53" s="71"/>
      <c r="J53" s="71"/>
    </row>
    <row r="54" spans="1:10">
      <c r="A54" s="71"/>
      <c r="B54" s="67"/>
      <c r="C54" s="68"/>
      <c r="D54" s="68"/>
      <c r="E54" s="68"/>
      <c r="F54" s="68"/>
      <c r="G54" s="68"/>
      <c r="H54" s="49"/>
      <c r="I54" s="71"/>
      <c r="J54" s="71"/>
    </row>
    <row r="55" spans="1:10">
      <c r="A55" s="71"/>
      <c r="B55" s="67"/>
      <c r="C55" s="68"/>
      <c r="D55" s="68"/>
      <c r="E55" s="68"/>
      <c r="F55" s="68"/>
      <c r="G55" s="68"/>
      <c r="H55" s="49"/>
      <c r="I55" s="71"/>
      <c r="J55" s="71"/>
    </row>
    <row r="56" spans="1:10">
      <c r="A56" s="71"/>
      <c r="B56" s="67"/>
      <c r="C56" s="68"/>
      <c r="D56" s="68"/>
      <c r="E56" s="68"/>
      <c r="F56" s="68"/>
      <c r="G56" s="68"/>
      <c r="H56" s="49"/>
      <c r="I56" s="71"/>
      <c r="J56" s="71"/>
    </row>
    <row r="57" spans="1:10">
      <c r="A57" s="71"/>
      <c r="B57" s="67"/>
      <c r="C57" s="68"/>
      <c r="D57" s="68"/>
      <c r="E57" s="68"/>
      <c r="F57" s="68"/>
      <c r="G57" s="68"/>
      <c r="H57" s="49"/>
      <c r="I57" s="71"/>
      <c r="J57" s="71"/>
    </row>
    <row r="58" spans="1:10">
      <c r="A58" s="71"/>
      <c r="B58" s="67"/>
      <c r="C58" s="68"/>
      <c r="D58" s="68"/>
      <c r="E58" s="68"/>
      <c r="F58" s="68"/>
      <c r="G58" s="68"/>
      <c r="H58" s="49"/>
      <c r="I58" s="71"/>
      <c r="J58" s="71"/>
    </row>
    <row r="59" spans="1:10">
      <c r="A59" s="71"/>
      <c r="B59" s="67"/>
      <c r="C59" s="68"/>
      <c r="D59" s="68"/>
      <c r="E59" s="68"/>
      <c r="F59" s="68"/>
      <c r="G59" s="68"/>
      <c r="H59" s="49"/>
      <c r="I59" s="71"/>
      <c r="J59" s="71"/>
    </row>
    <row r="60" spans="1:10">
      <c r="A60" s="71"/>
      <c r="B60" s="67"/>
      <c r="C60" s="68"/>
      <c r="D60" s="68"/>
      <c r="E60" s="68"/>
      <c r="F60" s="68"/>
      <c r="G60" s="68"/>
      <c r="H60" s="49"/>
      <c r="I60" s="71"/>
      <c r="J60" s="71"/>
    </row>
    <row r="61" spans="1:10">
      <c r="A61" s="71"/>
      <c r="B61" s="67"/>
      <c r="C61" s="68"/>
      <c r="D61" s="68"/>
      <c r="E61" s="68"/>
      <c r="F61" s="68"/>
      <c r="G61" s="68"/>
      <c r="H61" s="49"/>
      <c r="I61" s="71"/>
      <c r="J61" s="71"/>
    </row>
    <row r="62" spans="1:10">
      <c r="A62" s="71"/>
      <c r="B62" s="67"/>
      <c r="C62" s="68"/>
      <c r="D62" s="68"/>
      <c r="E62" s="68"/>
      <c r="F62" s="68"/>
      <c r="G62" s="68"/>
      <c r="H62" s="49"/>
      <c r="I62" s="71"/>
      <c r="J62" s="71"/>
    </row>
    <row r="63" spans="1:10">
      <c r="A63" s="71"/>
      <c r="B63" s="67"/>
      <c r="C63" s="68"/>
      <c r="D63" s="68"/>
      <c r="E63" s="68"/>
      <c r="F63" s="68"/>
      <c r="G63" s="68"/>
      <c r="H63" s="49"/>
      <c r="I63" s="71"/>
      <c r="J63" s="71"/>
    </row>
    <row r="64" spans="1:10">
      <c r="A64" s="71"/>
      <c r="B64" s="77"/>
      <c r="C64" s="78"/>
      <c r="D64" s="78"/>
      <c r="E64" s="78"/>
      <c r="F64" s="78"/>
      <c r="G64" s="78"/>
      <c r="H64" s="79"/>
      <c r="I64" s="71"/>
      <c r="J64" s="71"/>
    </row>
    <row r="65" spans="1:10">
      <c r="A65" s="71"/>
      <c r="B65" s="72"/>
      <c r="C65" s="71"/>
      <c r="D65" s="71"/>
      <c r="E65" s="71"/>
      <c r="F65" s="71"/>
      <c r="G65" s="71"/>
      <c r="H65" s="50"/>
      <c r="I65" s="71"/>
      <c r="J65" s="71"/>
    </row>
    <row r="66" spans="1:10">
      <c r="A66" s="71"/>
      <c r="B66" s="71"/>
      <c r="C66" s="71"/>
      <c r="D66" s="71"/>
      <c r="E66" s="71"/>
      <c r="F66" s="71"/>
      <c r="G66" s="71"/>
      <c r="H66" s="75" t="s">
        <v>34</v>
      </c>
      <c r="I66" s="71"/>
      <c r="J66" s="62">
        <f>SUM(H16:H64)</f>
        <v>935.5</v>
      </c>
    </row>
    <row r="67" spans="1:10">
      <c r="A67" s="71"/>
      <c r="B67" s="72"/>
      <c r="C67" s="71"/>
      <c r="D67" s="71"/>
      <c r="E67" s="71"/>
      <c r="F67" s="71"/>
      <c r="G67" s="71"/>
      <c r="H67" s="71"/>
      <c r="I67" s="71"/>
      <c r="J67" s="71"/>
    </row>
    <row r="68" spans="1:10">
      <c r="A68" s="71"/>
      <c r="B68" s="72"/>
      <c r="C68" s="71"/>
      <c r="D68" s="71"/>
      <c r="E68" s="71"/>
      <c r="F68" s="71"/>
      <c r="G68" s="71"/>
      <c r="H68" s="71"/>
      <c r="I68" s="71"/>
      <c r="J68" s="71"/>
    </row>
    <row r="69" spans="1:10">
      <c r="A69" s="71"/>
      <c r="B69" s="75" t="s">
        <v>2</v>
      </c>
      <c r="C69" s="71"/>
      <c r="D69" s="71"/>
      <c r="E69" s="71"/>
      <c r="F69" s="71"/>
      <c r="G69" s="71"/>
      <c r="H69" s="71"/>
      <c r="I69" s="71"/>
      <c r="J69" s="71"/>
    </row>
    <row r="70" spans="1:10">
      <c r="A70" s="71"/>
      <c r="B70" s="75"/>
      <c r="C70" s="71"/>
      <c r="D70" s="71"/>
      <c r="E70" s="71"/>
      <c r="F70" s="71"/>
      <c r="G70" s="71"/>
      <c r="H70" s="71"/>
      <c r="I70" s="71"/>
      <c r="J70" s="71"/>
    </row>
    <row r="71" spans="1:10">
      <c r="A71" s="50"/>
      <c r="B71" s="73" t="s">
        <v>36</v>
      </c>
      <c r="C71" s="50" t="s">
        <v>37</v>
      </c>
      <c r="D71" s="71"/>
      <c r="E71" s="71"/>
      <c r="F71" s="71"/>
      <c r="G71" s="71"/>
      <c r="H71" s="71"/>
      <c r="I71" s="71"/>
      <c r="J71" s="71"/>
    </row>
    <row r="72" spans="1:10">
      <c r="A72" s="80"/>
      <c r="B72" s="76"/>
      <c r="C72" s="70"/>
      <c r="D72" s="70"/>
      <c r="E72" s="70"/>
      <c r="F72" s="70"/>
      <c r="G72" s="70"/>
      <c r="H72" s="81"/>
      <c r="I72" s="71"/>
      <c r="J72" s="71"/>
    </row>
    <row r="73" spans="1:10">
      <c r="A73" s="80"/>
      <c r="B73" s="67"/>
      <c r="C73" s="68"/>
      <c r="D73" s="68"/>
      <c r="E73" s="68"/>
      <c r="F73" s="68"/>
      <c r="G73" s="68"/>
      <c r="H73" s="82"/>
      <c r="I73" s="71"/>
      <c r="J73" s="71"/>
    </row>
    <row r="74" spans="1:10">
      <c r="A74" s="80"/>
      <c r="B74" s="67"/>
      <c r="C74" s="66"/>
      <c r="D74" s="66"/>
      <c r="E74" s="66"/>
      <c r="F74" s="66"/>
      <c r="G74" s="66"/>
      <c r="H74" s="82"/>
      <c r="I74" s="71"/>
      <c r="J74" s="71"/>
    </row>
    <row r="75" spans="1:10">
      <c r="A75" s="80"/>
      <c r="B75" s="67"/>
      <c r="C75" s="66"/>
      <c r="D75" s="66"/>
      <c r="E75" s="66"/>
      <c r="F75" s="66"/>
      <c r="G75" s="66"/>
      <c r="H75" s="82"/>
      <c r="I75" s="71"/>
      <c r="J75" s="71"/>
    </row>
    <row r="76" spans="1:10">
      <c r="A76" s="80"/>
      <c r="B76" s="67"/>
      <c r="C76" s="66"/>
      <c r="D76" s="66"/>
      <c r="E76" s="66"/>
      <c r="F76" s="66"/>
      <c r="G76" s="66"/>
      <c r="H76" s="82"/>
      <c r="I76" s="71"/>
      <c r="J76" s="71"/>
    </row>
    <row r="77" spans="1:10">
      <c r="A77" s="80"/>
      <c r="B77" s="67"/>
      <c r="C77" s="66"/>
      <c r="D77" s="66"/>
      <c r="E77" s="66"/>
      <c r="F77" s="66"/>
      <c r="G77" s="66"/>
      <c r="H77" s="82"/>
      <c r="I77" s="71"/>
      <c r="J77" s="71"/>
    </row>
    <row r="78" spans="1:10">
      <c r="A78" s="80"/>
      <c r="B78" s="67"/>
      <c r="C78" s="66"/>
      <c r="D78" s="66"/>
      <c r="E78" s="66"/>
      <c r="F78" s="66"/>
      <c r="G78" s="66"/>
      <c r="H78" s="82"/>
      <c r="I78" s="71"/>
      <c r="J78" s="71"/>
    </row>
    <row r="79" spans="1:10">
      <c r="A79" s="80"/>
      <c r="B79" s="67"/>
      <c r="C79" s="66"/>
      <c r="D79" s="66"/>
      <c r="E79" s="66"/>
      <c r="F79" s="66"/>
      <c r="G79" s="66"/>
      <c r="H79" s="82"/>
      <c r="I79" s="71"/>
      <c r="J79" s="71"/>
    </row>
    <row r="80" spans="1:10">
      <c r="A80" s="80"/>
      <c r="B80" s="67"/>
      <c r="C80" s="66"/>
      <c r="D80" s="66"/>
      <c r="E80" s="66"/>
      <c r="F80" s="66"/>
      <c r="G80" s="66"/>
      <c r="H80" s="82"/>
      <c r="I80" s="71"/>
      <c r="J80" s="71"/>
    </row>
    <row r="81" spans="1:10">
      <c r="A81" s="80"/>
      <c r="B81" s="67"/>
      <c r="C81" s="66"/>
      <c r="D81" s="66"/>
      <c r="E81" s="66"/>
      <c r="F81" s="66"/>
      <c r="G81" s="66"/>
      <c r="H81" s="82"/>
      <c r="I81" s="71"/>
      <c r="J81" s="71"/>
    </row>
    <row r="82" spans="1:10">
      <c r="A82" s="80"/>
      <c r="B82" s="67"/>
      <c r="C82" s="66"/>
      <c r="D82" s="66"/>
      <c r="E82" s="66"/>
      <c r="F82" s="66"/>
      <c r="G82" s="66"/>
      <c r="H82" s="82"/>
      <c r="I82" s="71"/>
      <c r="J82" s="71"/>
    </row>
    <row r="83" spans="1:10">
      <c r="A83" s="80"/>
      <c r="B83" s="67"/>
      <c r="C83" s="66"/>
      <c r="D83" s="66"/>
      <c r="E83" s="66"/>
      <c r="F83" s="66"/>
      <c r="G83" s="66"/>
      <c r="H83" s="82"/>
      <c r="I83" s="71"/>
      <c r="J83" s="71"/>
    </row>
    <row r="84" spans="1:10">
      <c r="A84" s="80"/>
      <c r="B84" s="67"/>
      <c r="C84" s="66"/>
      <c r="D84" s="66"/>
      <c r="E84" s="66"/>
      <c r="F84" s="66"/>
      <c r="G84" s="66"/>
      <c r="H84" s="82"/>
      <c r="I84" s="71"/>
      <c r="J84" s="71"/>
    </row>
    <row r="85" spans="1:10">
      <c r="A85" s="80"/>
      <c r="B85" s="67"/>
      <c r="C85" s="66"/>
      <c r="D85" s="66"/>
      <c r="E85" s="66"/>
      <c r="F85" s="66"/>
      <c r="G85" s="66"/>
      <c r="H85" s="82"/>
      <c r="I85" s="71"/>
      <c r="J85" s="71"/>
    </row>
    <row r="86" spans="1:10">
      <c r="A86" s="80"/>
      <c r="B86" s="67"/>
      <c r="C86" s="66"/>
      <c r="D86" s="66"/>
      <c r="E86" s="66"/>
      <c r="F86" s="66"/>
      <c r="G86" s="66"/>
      <c r="H86" s="82"/>
      <c r="I86" s="71"/>
      <c r="J86" s="71"/>
    </row>
    <row r="87" spans="1:10">
      <c r="A87" s="80"/>
      <c r="B87" s="67"/>
      <c r="C87" s="66"/>
      <c r="D87" s="66"/>
      <c r="E87" s="66"/>
      <c r="F87" s="66"/>
      <c r="G87" s="66"/>
      <c r="H87" s="82"/>
      <c r="I87" s="71"/>
      <c r="J87" s="71"/>
    </row>
    <row r="88" spans="1:10">
      <c r="A88" s="80"/>
      <c r="B88" s="67"/>
      <c r="C88" s="66"/>
      <c r="D88" s="66"/>
      <c r="E88" s="66"/>
      <c r="F88" s="66"/>
      <c r="G88" s="66"/>
      <c r="H88" s="82"/>
      <c r="I88" s="71"/>
      <c r="J88" s="71"/>
    </row>
    <row r="89" spans="1:10">
      <c r="A89" s="80"/>
      <c r="B89" s="67"/>
      <c r="C89" s="66"/>
      <c r="D89" s="66"/>
      <c r="E89" s="66"/>
      <c r="F89" s="66"/>
      <c r="G89" s="66"/>
      <c r="H89" s="82"/>
      <c r="I89" s="71"/>
      <c r="J89" s="71"/>
    </row>
    <row r="90" spans="1:10">
      <c r="A90" s="80"/>
      <c r="B90" s="67"/>
      <c r="C90" s="66"/>
      <c r="D90" s="66"/>
      <c r="E90" s="66"/>
      <c r="F90" s="66"/>
      <c r="G90" s="66"/>
      <c r="H90" s="82"/>
      <c r="I90" s="71"/>
      <c r="J90" s="71"/>
    </row>
    <row r="91" spans="1:10">
      <c r="A91" s="80"/>
      <c r="B91" s="67"/>
      <c r="C91" s="66"/>
      <c r="D91" s="66"/>
      <c r="E91" s="66"/>
      <c r="F91" s="66"/>
      <c r="G91" s="66"/>
      <c r="H91" s="82"/>
      <c r="I91" s="71"/>
      <c r="J91" s="71"/>
    </row>
    <row r="92" spans="1:10">
      <c r="A92" s="80"/>
      <c r="B92" s="67"/>
      <c r="C92" s="66"/>
      <c r="D92" s="66"/>
      <c r="E92" s="66"/>
      <c r="F92" s="66"/>
      <c r="G92" s="66"/>
      <c r="H92" s="82"/>
      <c r="I92" s="71"/>
      <c r="J92" s="71"/>
    </row>
    <row r="93" spans="1:10">
      <c r="A93" s="80"/>
      <c r="B93" s="67"/>
      <c r="C93" s="66"/>
      <c r="D93" s="66"/>
      <c r="E93" s="66"/>
      <c r="F93" s="66"/>
      <c r="G93" s="66"/>
      <c r="H93" s="82"/>
      <c r="I93" s="71"/>
      <c r="J93" s="71"/>
    </row>
    <row r="94" spans="1:10">
      <c r="A94" s="80"/>
      <c r="B94" s="67"/>
      <c r="C94" s="66"/>
      <c r="D94" s="66"/>
      <c r="E94" s="66"/>
      <c r="F94" s="66"/>
      <c r="G94" s="66"/>
      <c r="H94" s="82"/>
      <c r="I94" s="71"/>
      <c r="J94" s="71"/>
    </row>
    <row r="95" spans="1:10">
      <c r="A95" s="80"/>
      <c r="B95" s="67"/>
      <c r="C95" s="66"/>
      <c r="D95" s="66"/>
      <c r="E95" s="66"/>
      <c r="F95" s="66"/>
      <c r="G95" s="66"/>
      <c r="H95" s="82"/>
      <c r="I95" s="71"/>
      <c r="J95" s="71"/>
    </row>
    <row r="96" spans="1:10">
      <c r="A96" s="80"/>
      <c r="B96" s="67"/>
      <c r="C96" s="66"/>
      <c r="D96" s="66"/>
      <c r="E96" s="66"/>
      <c r="F96" s="66"/>
      <c r="G96" s="66"/>
      <c r="H96" s="82"/>
      <c r="I96" s="71"/>
      <c r="J96" s="71"/>
    </row>
    <row r="97" spans="1:10">
      <c r="A97" s="80"/>
      <c r="B97" s="67"/>
      <c r="C97" s="66"/>
      <c r="D97" s="66"/>
      <c r="E97" s="66"/>
      <c r="F97" s="66"/>
      <c r="G97" s="66"/>
      <c r="H97" s="82"/>
      <c r="I97" s="71"/>
      <c r="J97" s="71"/>
    </row>
    <row r="98" spans="1:10">
      <c r="A98" s="80"/>
      <c r="B98" s="67"/>
      <c r="C98" s="66"/>
      <c r="D98" s="66"/>
      <c r="E98" s="66"/>
      <c r="F98" s="66"/>
      <c r="G98" s="66"/>
      <c r="H98" s="82"/>
      <c r="I98" s="71"/>
      <c r="J98" s="71"/>
    </row>
    <row r="99" spans="1:10">
      <c r="A99" s="80"/>
      <c r="B99" s="67"/>
      <c r="C99" s="66"/>
      <c r="D99" s="66"/>
      <c r="E99" s="66"/>
      <c r="F99" s="66"/>
      <c r="G99" s="66"/>
      <c r="H99" s="82"/>
      <c r="I99" s="71"/>
      <c r="J99" s="71"/>
    </row>
    <row r="100" spans="1:10">
      <c r="A100" s="80"/>
      <c r="B100" s="67"/>
      <c r="C100" s="66"/>
      <c r="D100" s="66"/>
      <c r="E100" s="66"/>
      <c r="F100" s="66"/>
      <c r="G100" s="66"/>
      <c r="H100" s="82"/>
      <c r="I100" s="71"/>
      <c r="J100" s="71"/>
    </row>
    <row r="101" spans="1:10">
      <c r="A101" s="80"/>
      <c r="B101" s="67"/>
      <c r="C101" s="66"/>
      <c r="D101" s="66"/>
      <c r="E101" s="66"/>
      <c r="F101" s="66"/>
      <c r="G101" s="66"/>
      <c r="H101" s="82"/>
      <c r="I101" s="71"/>
      <c r="J101" s="71"/>
    </row>
    <row r="102" spans="1:10">
      <c r="A102" s="80"/>
      <c r="B102" s="67"/>
      <c r="C102" s="66"/>
      <c r="D102" s="66"/>
      <c r="E102" s="66"/>
      <c r="F102" s="66"/>
      <c r="G102" s="66"/>
      <c r="H102" s="82"/>
      <c r="I102" s="71"/>
      <c r="J102" s="71"/>
    </row>
    <row r="103" spans="1:10">
      <c r="A103" s="80"/>
      <c r="B103" s="67"/>
      <c r="C103" s="66"/>
      <c r="D103" s="66"/>
      <c r="E103" s="66"/>
      <c r="F103" s="66"/>
      <c r="G103" s="66"/>
      <c r="H103" s="82"/>
      <c r="I103" s="71"/>
      <c r="J103" s="71"/>
    </row>
    <row r="104" spans="1:10">
      <c r="A104" s="80"/>
      <c r="B104" s="67"/>
      <c r="C104" s="66"/>
      <c r="D104" s="66"/>
      <c r="E104" s="66"/>
      <c r="F104" s="66"/>
      <c r="G104" s="66"/>
      <c r="H104" s="82"/>
      <c r="I104" s="71"/>
      <c r="J104" s="71"/>
    </row>
    <row r="105" spans="1:10">
      <c r="A105" s="80"/>
      <c r="B105" s="67"/>
      <c r="C105" s="66"/>
      <c r="D105" s="66"/>
      <c r="E105" s="66"/>
      <c r="F105" s="66"/>
      <c r="G105" s="66"/>
      <c r="H105" s="82"/>
      <c r="I105" s="71"/>
      <c r="J105" s="71"/>
    </row>
    <row r="106" spans="1:10">
      <c r="A106" s="80"/>
      <c r="B106" s="67"/>
      <c r="C106" s="66"/>
      <c r="D106" s="66"/>
      <c r="E106" s="66"/>
      <c r="F106" s="66"/>
      <c r="G106" s="66"/>
      <c r="H106" s="82"/>
      <c r="I106" s="71"/>
      <c r="J106" s="71"/>
    </row>
    <row r="107" spans="1:10">
      <c r="A107" s="80"/>
      <c r="B107" s="67"/>
      <c r="C107" s="66"/>
      <c r="D107" s="66"/>
      <c r="E107" s="66"/>
      <c r="F107" s="66"/>
      <c r="G107" s="66"/>
      <c r="H107" s="82"/>
      <c r="I107" s="71"/>
      <c r="J107" s="71"/>
    </row>
    <row r="108" spans="1:10">
      <c r="A108" s="80"/>
      <c r="B108" s="67"/>
      <c r="C108" s="66"/>
      <c r="D108" s="66"/>
      <c r="E108" s="66"/>
      <c r="F108" s="66"/>
      <c r="G108" s="66"/>
      <c r="H108" s="82"/>
      <c r="I108" s="71"/>
      <c r="J108" s="71"/>
    </row>
    <row r="109" spans="1:10">
      <c r="A109" s="80"/>
      <c r="B109" s="67"/>
      <c r="C109" s="66"/>
      <c r="D109" s="66"/>
      <c r="E109" s="66"/>
      <c r="F109" s="66"/>
      <c r="G109" s="66"/>
      <c r="H109" s="82"/>
      <c r="I109" s="71"/>
      <c r="J109" s="71"/>
    </row>
    <row r="110" spans="1:10">
      <c r="A110" s="80"/>
      <c r="B110" s="67"/>
      <c r="C110" s="66"/>
      <c r="D110" s="66"/>
      <c r="E110" s="66"/>
      <c r="F110" s="66"/>
      <c r="G110" s="66"/>
      <c r="H110" s="82"/>
      <c r="I110" s="71"/>
      <c r="J110" s="71"/>
    </row>
    <row r="111" spans="1:10">
      <c r="A111" s="80"/>
      <c r="B111" s="67"/>
      <c r="C111" s="66"/>
      <c r="D111" s="66"/>
      <c r="E111" s="66"/>
      <c r="F111" s="66"/>
      <c r="G111" s="66"/>
      <c r="H111" s="82"/>
      <c r="I111" s="71"/>
      <c r="J111" s="71"/>
    </row>
    <row r="112" spans="1:10">
      <c r="A112" s="80"/>
      <c r="B112" s="67"/>
      <c r="C112" s="66"/>
      <c r="D112" s="66"/>
      <c r="E112" s="66"/>
      <c r="F112" s="66"/>
      <c r="G112" s="66"/>
      <c r="H112" s="82"/>
      <c r="I112" s="71"/>
      <c r="J112" s="71"/>
    </row>
    <row r="113" spans="1:10">
      <c r="A113" s="80"/>
      <c r="B113" s="67"/>
      <c r="C113" s="66"/>
      <c r="D113" s="66"/>
      <c r="E113" s="66"/>
      <c r="F113" s="66"/>
      <c r="G113" s="66"/>
      <c r="H113" s="82"/>
      <c r="I113" s="71"/>
      <c r="J113" s="71"/>
    </row>
    <row r="114" spans="1:10">
      <c r="A114" s="80"/>
      <c r="B114" s="67"/>
      <c r="C114" s="66"/>
      <c r="D114" s="66"/>
      <c r="E114" s="66"/>
      <c r="F114" s="66"/>
      <c r="G114" s="66"/>
      <c r="H114" s="82"/>
      <c r="I114" s="71"/>
      <c r="J114" s="71"/>
    </row>
    <row r="115" spans="1:10">
      <c r="A115" s="80"/>
      <c r="B115" s="67"/>
      <c r="C115" s="66"/>
      <c r="D115" s="66"/>
      <c r="E115" s="66"/>
      <c r="F115" s="66"/>
      <c r="G115" s="66"/>
      <c r="H115" s="82"/>
      <c r="I115" s="71"/>
      <c r="J115" s="71"/>
    </row>
    <row r="116" spans="1:10">
      <c r="A116" s="80"/>
      <c r="B116" s="67"/>
      <c r="C116" s="66"/>
      <c r="D116" s="66"/>
      <c r="E116" s="66"/>
      <c r="F116" s="66"/>
      <c r="G116" s="66"/>
      <c r="H116" s="82"/>
      <c r="I116" s="71"/>
      <c r="J116" s="71"/>
    </row>
    <row r="117" spans="1:10">
      <c r="A117" s="80"/>
      <c r="B117" s="67"/>
      <c r="C117" s="66"/>
      <c r="D117" s="66"/>
      <c r="E117" s="66"/>
      <c r="F117" s="66"/>
      <c r="G117" s="66"/>
      <c r="H117" s="82"/>
      <c r="I117" s="71"/>
      <c r="J117" s="71"/>
    </row>
    <row r="118" spans="1:10">
      <c r="A118" s="80"/>
      <c r="B118" s="67"/>
      <c r="C118" s="66"/>
      <c r="D118" s="66"/>
      <c r="E118" s="66"/>
      <c r="F118" s="66"/>
      <c r="G118" s="66"/>
      <c r="H118" s="82"/>
      <c r="I118" s="71"/>
      <c r="J118" s="71"/>
    </row>
    <row r="119" spans="1:10">
      <c r="A119" s="80"/>
      <c r="B119" s="67"/>
      <c r="C119" s="66"/>
      <c r="D119" s="66"/>
      <c r="E119" s="66"/>
      <c r="F119" s="66"/>
      <c r="G119" s="66"/>
      <c r="H119" s="82"/>
      <c r="I119" s="71"/>
      <c r="J119" s="71"/>
    </row>
    <row r="120" spans="1:10">
      <c r="A120" s="80"/>
      <c r="B120" s="67"/>
      <c r="C120" s="66"/>
      <c r="D120" s="66"/>
      <c r="E120" s="66"/>
      <c r="F120" s="66"/>
      <c r="G120" s="66"/>
      <c r="H120" s="82"/>
      <c r="I120" s="71"/>
      <c r="J120" s="71"/>
    </row>
    <row r="121" spans="1:10">
      <c r="A121" s="80"/>
      <c r="B121" s="67"/>
      <c r="C121" s="66"/>
      <c r="D121" s="66"/>
      <c r="E121" s="66"/>
      <c r="F121" s="66"/>
      <c r="G121" s="66"/>
      <c r="H121" s="82"/>
      <c r="I121" s="71"/>
      <c r="J121" s="71"/>
    </row>
    <row r="122" spans="1:10">
      <c r="A122" s="80"/>
      <c r="B122" s="67"/>
      <c r="C122" s="66"/>
      <c r="D122" s="66"/>
      <c r="E122" s="66"/>
      <c r="F122" s="66"/>
      <c r="G122" s="66"/>
      <c r="H122" s="82"/>
      <c r="I122" s="71"/>
      <c r="J122" s="71"/>
    </row>
    <row r="123" spans="1:10">
      <c r="A123" s="80"/>
      <c r="B123" s="67"/>
      <c r="C123" s="66"/>
      <c r="D123" s="66"/>
      <c r="E123" s="66"/>
      <c r="F123" s="66"/>
      <c r="G123" s="66"/>
      <c r="H123" s="82"/>
      <c r="I123" s="71"/>
      <c r="J123" s="71"/>
    </row>
    <row r="124" spans="1:10">
      <c r="A124" s="80"/>
      <c r="B124" s="67"/>
      <c r="C124" s="66"/>
      <c r="D124" s="66"/>
      <c r="E124" s="66"/>
      <c r="F124" s="66"/>
      <c r="G124" s="66"/>
      <c r="H124" s="82"/>
      <c r="I124" s="71"/>
      <c r="J124" s="71"/>
    </row>
    <row r="125" spans="1:10">
      <c r="A125" s="80"/>
      <c r="B125" s="67"/>
      <c r="C125" s="66"/>
      <c r="D125" s="66"/>
      <c r="E125" s="66"/>
      <c r="F125" s="66"/>
      <c r="G125" s="66"/>
      <c r="H125" s="82"/>
      <c r="I125" s="71"/>
      <c r="J125" s="71"/>
    </row>
    <row r="126" spans="1:10">
      <c r="A126" s="80"/>
      <c r="B126" s="67"/>
      <c r="C126" s="66"/>
      <c r="D126" s="66"/>
      <c r="E126" s="66"/>
      <c r="F126" s="66"/>
      <c r="G126" s="66"/>
      <c r="H126" s="82"/>
      <c r="I126" s="71"/>
      <c r="J126" s="71"/>
    </row>
    <row r="127" spans="1:10">
      <c r="A127" s="80"/>
      <c r="B127" s="67"/>
      <c r="C127" s="66"/>
      <c r="D127" s="66"/>
      <c r="E127" s="66"/>
      <c r="F127" s="66"/>
      <c r="G127" s="66"/>
      <c r="H127" s="82"/>
      <c r="I127" s="71"/>
      <c r="J127" s="71"/>
    </row>
    <row r="128" spans="1:10">
      <c r="A128" s="80"/>
      <c r="B128" s="67"/>
      <c r="C128" s="66"/>
      <c r="D128" s="66"/>
      <c r="E128" s="66"/>
      <c r="F128" s="66"/>
      <c r="G128" s="66"/>
      <c r="H128" s="82"/>
      <c r="I128" s="71"/>
      <c r="J128" s="71"/>
    </row>
    <row r="129" spans="1:10">
      <c r="A129" s="80"/>
      <c r="B129" s="67"/>
      <c r="C129" s="66"/>
      <c r="D129" s="66"/>
      <c r="E129" s="66"/>
      <c r="F129" s="66"/>
      <c r="G129" s="66"/>
      <c r="H129" s="82"/>
      <c r="I129" s="71"/>
      <c r="J129" s="71"/>
    </row>
    <row r="130" spans="1:10">
      <c r="A130" s="80"/>
      <c r="B130" s="67"/>
      <c r="C130" s="66"/>
      <c r="D130" s="66"/>
      <c r="E130" s="66"/>
      <c r="F130" s="66"/>
      <c r="G130" s="66"/>
      <c r="H130" s="82"/>
      <c r="I130" s="71"/>
      <c r="J130" s="71"/>
    </row>
    <row r="131" spans="1:10">
      <c r="A131" s="80"/>
      <c r="B131" s="67"/>
      <c r="C131" s="66"/>
      <c r="D131" s="66"/>
      <c r="E131" s="66"/>
      <c r="F131" s="66"/>
      <c r="G131" s="66"/>
      <c r="H131" s="82"/>
      <c r="I131" s="71"/>
      <c r="J131" s="71"/>
    </row>
    <row r="132" spans="1:10">
      <c r="A132" s="80"/>
      <c r="B132" s="67"/>
      <c r="C132" s="66"/>
      <c r="D132" s="66"/>
      <c r="E132" s="66"/>
      <c r="F132" s="66"/>
      <c r="G132" s="66"/>
      <c r="H132" s="82"/>
      <c r="I132" s="71"/>
      <c r="J132" s="71"/>
    </row>
    <row r="133" spans="1:10">
      <c r="A133" s="80"/>
      <c r="B133" s="77"/>
      <c r="C133" s="69"/>
      <c r="D133" s="69"/>
      <c r="E133" s="69"/>
      <c r="F133" s="69"/>
      <c r="G133" s="69"/>
      <c r="H133" s="83"/>
      <c r="I133" s="71"/>
      <c r="J133" s="71"/>
    </row>
    <row r="134" spans="1:10">
      <c r="A134" s="71"/>
      <c r="B134" s="71"/>
      <c r="C134" s="71"/>
      <c r="D134" s="71"/>
      <c r="E134" s="71"/>
      <c r="F134" s="71"/>
      <c r="G134" s="71"/>
      <c r="H134" s="71"/>
      <c r="I134" s="71"/>
      <c r="J134" s="71"/>
    </row>
    <row r="135" spans="1:10">
      <c r="A135" s="71"/>
      <c r="B135" s="72"/>
      <c r="C135" s="71"/>
      <c r="D135" s="71"/>
      <c r="E135" s="71"/>
      <c r="F135" s="71"/>
      <c r="G135" s="71"/>
      <c r="H135" s="84" t="s">
        <v>35</v>
      </c>
      <c r="I135" s="71"/>
      <c r="J135" s="85">
        <f>SUM(H72:H133)</f>
        <v>0</v>
      </c>
    </row>
    <row r="136" spans="1:10">
      <c r="A136" s="71"/>
      <c r="B136" s="71"/>
      <c r="C136" s="71"/>
      <c r="D136" s="71"/>
      <c r="E136" s="71"/>
      <c r="F136" s="71"/>
      <c r="G136" s="71"/>
      <c r="H136" s="84"/>
      <c r="I136" s="71"/>
      <c r="J136" s="86"/>
    </row>
    <row r="137" spans="1:10">
      <c r="A137" s="71"/>
      <c r="B137" s="71"/>
      <c r="C137" s="71"/>
      <c r="D137" s="71"/>
      <c r="E137" s="71"/>
      <c r="F137" s="71"/>
      <c r="G137" s="71"/>
      <c r="H137" s="84" t="s">
        <v>28</v>
      </c>
      <c r="I137" s="71"/>
      <c r="J137" s="62">
        <f>SUM(J11:J135)</f>
        <v>33094.800000000003</v>
      </c>
    </row>
    <row r="138" spans="1:10">
      <c r="A138" s="71"/>
      <c r="B138" s="71"/>
      <c r="C138" s="71"/>
      <c r="D138" s="71"/>
      <c r="E138" s="71"/>
      <c r="F138" s="71"/>
      <c r="G138" s="71"/>
      <c r="H138" s="84"/>
      <c r="I138" s="71"/>
      <c r="J138" s="86"/>
    </row>
    <row r="139" spans="1:10">
      <c r="A139" s="71"/>
      <c r="B139" s="84" t="s">
        <v>272</v>
      </c>
      <c r="C139" s="71"/>
      <c r="D139" s="71"/>
      <c r="E139" s="71"/>
      <c r="F139" s="71"/>
      <c r="G139" s="71"/>
      <c r="H139" s="71"/>
      <c r="I139" s="71"/>
      <c r="J139" s="86"/>
    </row>
    <row r="140" spans="1:10">
      <c r="A140" s="93"/>
      <c r="B140" s="108" t="s">
        <v>30</v>
      </c>
      <c r="C140" s="99"/>
      <c r="D140" s="99"/>
      <c r="E140" s="99"/>
      <c r="F140" s="99"/>
      <c r="G140" s="99"/>
      <c r="H140" s="99"/>
      <c r="I140" s="100">
        <v>3649.93</v>
      </c>
      <c r="J140" s="86"/>
    </row>
    <row r="141" spans="1:10">
      <c r="A141" s="93"/>
      <c r="B141" s="105" t="s">
        <v>273</v>
      </c>
      <c r="C141" s="93"/>
      <c r="D141" s="93"/>
      <c r="E141" s="93"/>
      <c r="F141" s="93"/>
      <c r="G141" s="93"/>
      <c r="H141" s="93"/>
      <c r="I141" s="97">
        <v>614.54999999999995</v>
      </c>
      <c r="J141" s="86"/>
    </row>
    <row r="142" spans="1:10">
      <c r="A142" s="103"/>
      <c r="B142" s="96" t="s">
        <v>274</v>
      </c>
      <c r="C142" s="93"/>
      <c r="D142" s="93"/>
      <c r="E142" s="93"/>
      <c r="F142" s="93"/>
      <c r="G142" s="93"/>
      <c r="H142" s="93"/>
      <c r="I142" s="97">
        <v>225.94</v>
      </c>
      <c r="J142" s="93"/>
    </row>
    <row r="143" spans="1:10">
      <c r="A143" s="103"/>
      <c r="B143" s="96" t="s">
        <v>275</v>
      </c>
      <c r="C143" s="93"/>
      <c r="D143" s="93"/>
      <c r="E143" s="93"/>
      <c r="F143" s="93"/>
      <c r="G143" s="93"/>
      <c r="H143" s="93"/>
      <c r="I143" s="97">
        <v>1717.06</v>
      </c>
      <c r="J143" s="93"/>
    </row>
    <row r="144" spans="1:10">
      <c r="A144" s="103"/>
      <c r="B144" s="96"/>
      <c r="C144" s="93"/>
      <c r="D144" s="93"/>
      <c r="E144" s="93"/>
      <c r="F144" s="93"/>
      <c r="G144" s="93"/>
      <c r="H144" s="93"/>
      <c r="I144" s="97"/>
      <c r="J144" s="93"/>
    </row>
    <row r="145" spans="1:10">
      <c r="A145" s="103"/>
      <c r="B145" s="96"/>
      <c r="C145" s="93"/>
      <c r="D145" s="93"/>
      <c r="E145" s="93"/>
      <c r="F145" s="93"/>
      <c r="G145" s="93"/>
      <c r="H145" s="93"/>
      <c r="I145" s="97"/>
      <c r="J145" s="93"/>
    </row>
    <row r="146" spans="1:10">
      <c r="A146" s="103"/>
      <c r="B146" s="96"/>
      <c r="C146" s="93"/>
      <c r="D146" s="93"/>
      <c r="E146" s="93"/>
      <c r="F146" s="93"/>
      <c r="G146" s="93"/>
      <c r="H146" s="93"/>
      <c r="I146" s="97"/>
      <c r="J146" s="93"/>
    </row>
    <row r="147" spans="1:10">
      <c r="A147" s="103"/>
      <c r="B147" s="96"/>
      <c r="C147" s="93"/>
      <c r="D147" s="93"/>
      <c r="E147" s="93"/>
      <c r="F147" s="93"/>
      <c r="G147" s="93"/>
      <c r="H147" s="93"/>
      <c r="I147" s="97"/>
      <c r="J147" s="93"/>
    </row>
    <row r="148" spans="1:10">
      <c r="A148" s="103"/>
      <c r="B148" s="96"/>
      <c r="C148" s="93"/>
      <c r="D148" s="93"/>
      <c r="E148" s="93"/>
      <c r="F148" s="93"/>
      <c r="G148" s="93"/>
      <c r="H148" s="93"/>
      <c r="I148" s="97"/>
      <c r="J148" s="93"/>
    </row>
    <row r="149" spans="1:10">
      <c r="A149" s="93"/>
      <c r="B149" s="105"/>
      <c r="C149" s="93"/>
      <c r="D149" s="93"/>
      <c r="E149" s="93"/>
      <c r="F149" s="93"/>
      <c r="G149" s="102"/>
      <c r="H149" s="93"/>
      <c r="I149" s="97"/>
      <c r="J149" s="101"/>
    </row>
    <row r="150" spans="1:10">
      <c r="A150" s="71"/>
      <c r="B150" s="104"/>
      <c r="C150" s="93"/>
      <c r="D150" s="93"/>
      <c r="E150" s="93"/>
      <c r="F150" s="93"/>
      <c r="G150" s="93"/>
      <c r="H150" s="93"/>
      <c r="I150" s="97"/>
      <c r="J150" s="93"/>
    </row>
    <row r="151" spans="1:10">
      <c r="A151" s="71"/>
      <c r="B151" s="106"/>
      <c r="C151" s="95"/>
      <c r="D151" s="95"/>
      <c r="E151" s="95"/>
      <c r="F151" s="95"/>
      <c r="G151" s="95"/>
      <c r="H151" s="107"/>
      <c r="I151" s="79"/>
      <c r="J151" s="101">
        <v>6207.48</v>
      </c>
    </row>
    <row r="152" spans="1:10">
      <c r="A152" s="71"/>
      <c r="B152" s="71"/>
      <c r="C152" s="71"/>
      <c r="D152" s="71"/>
      <c r="E152" s="71"/>
      <c r="F152" s="71"/>
      <c r="G152" s="71"/>
      <c r="H152" s="71"/>
      <c r="I152" s="71"/>
      <c r="J152" s="93"/>
    </row>
    <row r="153" spans="1:10">
      <c r="A153" s="71"/>
      <c r="B153" s="72"/>
      <c r="C153" s="71"/>
      <c r="D153" s="71"/>
      <c r="E153" s="71"/>
      <c r="F153" s="71"/>
      <c r="G153" s="71"/>
      <c r="H153" s="71"/>
      <c r="I153" s="71"/>
      <c r="J153" s="93"/>
    </row>
    <row r="154" spans="1:10">
      <c r="A154" s="71"/>
      <c r="B154" s="72"/>
      <c r="C154" s="71"/>
      <c r="D154" s="71"/>
      <c r="E154" s="71"/>
      <c r="F154" s="71"/>
      <c r="G154" s="71"/>
      <c r="H154" s="71"/>
      <c r="I154" s="71"/>
      <c r="J154" s="71"/>
    </row>
    <row r="155" spans="1:10">
      <c r="B155" s="72"/>
    </row>
  </sheetData>
  <mergeCells count="4">
    <mergeCell ref="A2:J2"/>
    <mergeCell ref="A3:J3"/>
    <mergeCell ref="A5:J5"/>
    <mergeCell ref="A7:J7"/>
  </mergeCells>
  <pageMargins left="0.18" right="0.13" top="0.34" bottom="0.28999999999999998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2007.11 to 2008.02</vt:lpstr>
      <vt:lpstr>2008.03 to 2008.11</vt:lpstr>
      <vt:lpstr>2008.12 to 2009.07</vt:lpstr>
      <vt:lpstr>2009.07 to 2009.12</vt:lpstr>
      <vt:lpstr>2010.01 to 2010.12</vt:lpstr>
      <vt:lpstr>2011.01 to 2011.12</vt:lpstr>
      <vt:lpstr>'2008.03 to 2008.11'!Print_Area</vt:lpstr>
      <vt:lpstr>'2008.12 to 2009.07'!Print_Area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Louise Parker</dc:creator>
  <cp:lastModifiedBy>Frank</cp:lastModifiedBy>
  <cp:lastPrinted>2011-05-22T05:56:11Z</cp:lastPrinted>
  <dcterms:created xsi:type="dcterms:W3CDTF">1996-10-14T23:33:28Z</dcterms:created>
  <dcterms:modified xsi:type="dcterms:W3CDTF">2011-06-08T07:59:58Z</dcterms:modified>
</cp:coreProperties>
</file>